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5565" yWindow="-15" windowWidth="9735" windowHeight="8370" firstSheet="5" activeTab="5"/>
  </bookViews>
  <sheets>
    <sheet name="PPXLSaveData0" sheetId="19" state="veryHidden" r:id="rId1"/>
    <sheet name="PPXLSaveData1" sheetId="20" state="veryHidden" r:id="rId2"/>
    <sheet name="PPXLSaveData2" sheetId="21" state="veryHidden" r:id="rId3"/>
    <sheet name="PPXLSaveData3" sheetId="22" state="veryHidden" r:id="rId4"/>
    <sheet name="PPXLSaveData4" sheetId="23" state="veryHidden" r:id="rId5"/>
    <sheet name="Table" sheetId="1" r:id="rId6"/>
    <sheet name="Copy" sheetId="2" r:id="rId7"/>
    <sheet name="PPXLFunctions" sheetId="4" state="veryHidden" r:id="rId8"/>
    <sheet name="PPXLOpen" sheetId="12" state="veryHidden" r:id="rId9"/>
    <sheet name="enrolment" sheetId="13" r:id="rId10"/>
    <sheet name="Sheet2" sheetId="25" r:id="rId11"/>
    <sheet name="Instructions" sheetId="3" r:id="rId12"/>
  </sheets>
  <definedNames>
    <definedName name="_xlnm.Print_Area" localSheetId="5">Table!$A$1:$K$21</definedName>
  </definedNames>
  <calcPr calcId="162913"/>
</workbook>
</file>

<file path=xl/calcChain.xml><?xml version="1.0" encoding="utf-8"?>
<calcChain xmlns="http://schemas.openxmlformats.org/spreadsheetml/2006/main">
  <c r="D5" i="1" l="1"/>
  <c r="E5" i="1"/>
  <c r="F5" i="1"/>
  <c r="G5" i="1"/>
  <c r="H5" i="1"/>
  <c r="I5" i="1"/>
  <c r="C5" i="1"/>
  <c r="I25" i="1"/>
  <c r="H26" i="1"/>
  <c r="H27" i="1"/>
  <c r="H35" i="1" s="1"/>
  <c r="Z5" i="2"/>
  <c r="Z6" i="2"/>
  <c r="Z7" i="2"/>
  <c r="Z8" i="2"/>
  <c r="Z4" i="2" s="1"/>
  <c r="Z9" i="2"/>
  <c r="Z10" i="2"/>
  <c r="Z11" i="2"/>
  <c r="Z12" i="2"/>
  <c r="Z13" i="2"/>
  <c r="Z14" i="2"/>
  <c r="Z15" i="2"/>
  <c r="Z16" i="2"/>
  <c r="AD3" i="13"/>
  <c r="AA41" i="13"/>
  <c r="AA28" i="13"/>
  <c r="AA15" i="13"/>
  <c r="AA2" i="13"/>
  <c r="X41" i="13"/>
  <c r="X28" i="13"/>
  <c r="X15" i="13"/>
  <c r="X2" i="13"/>
  <c r="R5" i="2"/>
  <c r="R4" i="2" s="1"/>
  <c r="U5" i="2"/>
  <c r="U4" i="2"/>
  <c r="V5" i="2"/>
  <c r="W5" i="2"/>
  <c r="W4" i="2" s="1"/>
  <c r="X5" i="2"/>
  <c r="U6" i="2"/>
  <c r="V6" i="2"/>
  <c r="V4" i="2" s="1"/>
  <c r="W6" i="2"/>
  <c r="X6" i="2"/>
  <c r="U7" i="2"/>
  <c r="V7" i="2"/>
  <c r="W7" i="2"/>
  <c r="X7" i="2"/>
  <c r="U8" i="2"/>
  <c r="V8" i="2"/>
  <c r="W8" i="2"/>
  <c r="X8" i="2"/>
  <c r="U9" i="2"/>
  <c r="V9" i="2"/>
  <c r="W9" i="2"/>
  <c r="X9" i="2"/>
  <c r="U10" i="2"/>
  <c r="V10" i="2"/>
  <c r="W10" i="2"/>
  <c r="X10" i="2"/>
  <c r="U11" i="2"/>
  <c r="V11" i="2"/>
  <c r="W11" i="2"/>
  <c r="X11" i="2"/>
  <c r="U12" i="2"/>
  <c r="V12" i="2"/>
  <c r="W12" i="2"/>
  <c r="X12" i="2"/>
  <c r="U13" i="2"/>
  <c r="V13" i="2"/>
  <c r="W13" i="2"/>
  <c r="X13" i="2"/>
  <c r="U14" i="2"/>
  <c r="V14" i="2"/>
  <c r="W14" i="2"/>
  <c r="X14" i="2"/>
  <c r="U15" i="2"/>
  <c r="V15" i="2"/>
  <c r="W15" i="2"/>
  <c r="X15" i="2"/>
  <c r="U16" i="2"/>
  <c r="V16" i="2"/>
  <c r="W16" i="2"/>
  <c r="X16" i="2"/>
  <c r="W41" i="13"/>
  <c r="W28" i="13"/>
  <c r="W15" i="13"/>
  <c r="V15" i="13"/>
  <c r="W2" i="13"/>
  <c r="V2" i="13"/>
  <c r="T5" i="2"/>
  <c r="K38" i="25"/>
  <c r="K37" i="25"/>
  <c r="K36" i="25"/>
  <c r="K35" i="25"/>
  <c r="K34" i="25"/>
  <c r="K33" i="25"/>
  <c r="K32" i="25"/>
  <c r="K31" i="25"/>
  <c r="K30" i="25"/>
  <c r="K29" i="25"/>
  <c r="K28" i="25"/>
  <c r="K27" i="25"/>
  <c r="K26" i="25" s="1"/>
  <c r="H38" i="25"/>
  <c r="H37" i="25"/>
  <c r="H36" i="25"/>
  <c r="H35" i="25"/>
  <c r="H34" i="25"/>
  <c r="H33" i="25"/>
  <c r="H32" i="25"/>
  <c r="H31" i="25"/>
  <c r="H30" i="25"/>
  <c r="H29" i="25"/>
  <c r="H28" i="25"/>
  <c r="H27" i="25"/>
  <c r="H26" i="25"/>
  <c r="E38" i="25"/>
  <c r="E37" i="25"/>
  <c r="E36" i="25"/>
  <c r="E35" i="25"/>
  <c r="E34" i="25"/>
  <c r="E33" i="25"/>
  <c r="E32" i="25"/>
  <c r="E31" i="25"/>
  <c r="E30" i="25"/>
  <c r="E29" i="25"/>
  <c r="E28" i="25"/>
  <c r="E26" i="25"/>
  <c r="E27" i="25"/>
  <c r="B28" i="25"/>
  <c r="B29" i="25"/>
  <c r="B30" i="25"/>
  <c r="B31" i="25"/>
  <c r="B32" i="25"/>
  <c r="B33" i="25"/>
  <c r="B34" i="25"/>
  <c r="B35" i="25"/>
  <c r="B36" i="25"/>
  <c r="B37" i="25"/>
  <c r="B38" i="25"/>
  <c r="B27" i="25"/>
  <c r="B26" i="25"/>
  <c r="Y3" i="2"/>
  <c r="Z3" i="2"/>
  <c r="Y5" i="2"/>
  <c r="Y6" i="2"/>
  <c r="Y4" i="2" s="1"/>
  <c r="Y7" i="2"/>
  <c r="Y8" i="2"/>
  <c r="Y9" i="2"/>
  <c r="Y10" i="2"/>
  <c r="Y11" i="2"/>
  <c r="Y12" i="2"/>
  <c r="Y13" i="2"/>
  <c r="Y14" i="2"/>
  <c r="Y15" i="2"/>
  <c r="Y16" i="2"/>
  <c r="T6" i="2"/>
  <c r="T7" i="2"/>
  <c r="T4" i="2" s="1"/>
  <c r="T8" i="2"/>
  <c r="T9" i="2"/>
  <c r="T10" i="2"/>
  <c r="T11" i="2"/>
  <c r="T12" i="2"/>
  <c r="T13" i="2"/>
  <c r="T14" i="2"/>
  <c r="T15" i="2"/>
  <c r="T16" i="2"/>
  <c r="T3" i="2"/>
  <c r="U3" i="2"/>
  <c r="V3" i="2"/>
  <c r="W3" i="2"/>
  <c r="X3" i="2"/>
  <c r="R6" i="2"/>
  <c r="R7" i="2"/>
  <c r="R8" i="2"/>
  <c r="R9" i="2"/>
  <c r="R10" i="2"/>
  <c r="R11" i="2"/>
  <c r="R12" i="2"/>
  <c r="R13" i="2"/>
  <c r="R14" i="2"/>
  <c r="R15" i="2"/>
  <c r="R16" i="2"/>
  <c r="O3" i="25"/>
  <c r="O4" i="25"/>
  <c r="O5" i="25"/>
  <c r="O6" i="25"/>
  <c r="O7" i="25"/>
  <c r="O8" i="25"/>
  <c r="O9" i="25"/>
  <c r="O10" i="25"/>
  <c r="O11" i="25"/>
  <c r="O12" i="25"/>
  <c r="O13" i="25"/>
  <c r="O2" i="25"/>
  <c r="O15" i="25"/>
  <c r="L3" i="25"/>
  <c r="L4" i="25"/>
  <c r="L5" i="25"/>
  <c r="L6" i="25"/>
  <c r="L7" i="25"/>
  <c r="L8" i="25"/>
  <c r="L9" i="25"/>
  <c r="L10" i="25"/>
  <c r="L11" i="25"/>
  <c r="L12" i="25"/>
  <c r="L13" i="25"/>
  <c r="L2" i="25"/>
  <c r="L15" i="25" s="1"/>
  <c r="H3" i="25"/>
  <c r="H4" i="25"/>
  <c r="H5" i="25"/>
  <c r="H6" i="25"/>
  <c r="H7" i="25"/>
  <c r="H8" i="25"/>
  <c r="H9" i="25"/>
  <c r="H10" i="25"/>
  <c r="H11" i="25"/>
  <c r="H12" i="25"/>
  <c r="H13" i="25"/>
  <c r="H2" i="25"/>
  <c r="H15" i="25"/>
  <c r="E3" i="25"/>
  <c r="E4" i="25"/>
  <c r="E5" i="25"/>
  <c r="E6" i="25"/>
  <c r="E7" i="25"/>
  <c r="E8" i="25"/>
  <c r="E9" i="25"/>
  <c r="E10" i="25"/>
  <c r="E11" i="25"/>
  <c r="E12" i="25"/>
  <c r="E13" i="25"/>
  <c r="E2" i="25"/>
  <c r="E15" i="25" s="1"/>
  <c r="J22" i="2"/>
  <c r="I4" i="1"/>
  <c r="I23" i="1"/>
  <c r="K3" i="2"/>
  <c r="O3" i="2"/>
  <c r="Q3" i="2"/>
  <c r="P3" i="2"/>
  <c r="P5" i="2"/>
  <c r="P6" i="2"/>
  <c r="P4" i="2" s="1"/>
  <c r="P7" i="2"/>
  <c r="P8" i="2"/>
  <c r="P9" i="2"/>
  <c r="P10" i="2"/>
  <c r="P11" i="2"/>
  <c r="P12" i="2"/>
  <c r="P13" i="2"/>
  <c r="P14" i="2"/>
  <c r="P15" i="2"/>
  <c r="P16" i="2"/>
  <c r="M6" i="1"/>
  <c r="M7" i="1" s="1"/>
  <c r="M8" i="1" s="1"/>
  <c r="M9" i="1" s="1"/>
  <c r="M10" i="1" s="1"/>
  <c r="M11" i="1" s="1"/>
  <c r="M12" i="1" s="1"/>
  <c r="M13" i="1" s="1"/>
  <c r="M14" i="1" s="1"/>
  <c r="M15" i="1" s="1"/>
  <c r="M16" i="1" s="1"/>
  <c r="M17" i="1" s="1"/>
  <c r="D5" i="2"/>
  <c r="D6" i="2"/>
  <c r="D7" i="2"/>
  <c r="D8" i="2"/>
  <c r="D9" i="2"/>
  <c r="D10" i="2"/>
  <c r="D11" i="2"/>
  <c r="D12" i="2"/>
  <c r="D13" i="2"/>
  <c r="D14" i="2"/>
  <c r="D15" i="2"/>
  <c r="D16" i="2"/>
  <c r="E5" i="2"/>
  <c r="E6" i="2"/>
  <c r="E7" i="2"/>
  <c r="E8" i="2"/>
  <c r="E4" i="2" s="1"/>
  <c r="E9" i="2"/>
  <c r="E10" i="2"/>
  <c r="E11" i="2"/>
  <c r="E12" i="2"/>
  <c r="E13" i="2"/>
  <c r="E14" i="2"/>
  <c r="E15" i="2"/>
  <c r="E16" i="2"/>
  <c r="F5" i="2"/>
  <c r="F6" i="2"/>
  <c r="F4" i="2" s="1"/>
  <c r="F7" i="2"/>
  <c r="F8" i="2"/>
  <c r="F9" i="2"/>
  <c r="F10" i="2"/>
  <c r="F11" i="2"/>
  <c r="F12" i="2"/>
  <c r="F13" i="2"/>
  <c r="F14" i="2"/>
  <c r="F15" i="2"/>
  <c r="F16" i="2"/>
  <c r="G5" i="2"/>
  <c r="G4" i="2" s="1"/>
  <c r="G6" i="2"/>
  <c r="G7" i="2"/>
  <c r="G8" i="2"/>
  <c r="G9" i="2"/>
  <c r="G10" i="2"/>
  <c r="G11" i="2"/>
  <c r="G12" i="2"/>
  <c r="G13" i="2"/>
  <c r="G14" i="2"/>
  <c r="G15" i="2"/>
  <c r="G16" i="2"/>
  <c r="H5" i="2"/>
  <c r="H6" i="2"/>
  <c r="H7" i="2"/>
  <c r="H8" i="2"/>
  <c r="H4" i="2" s="1"/>
  <c r="H9" i="2"/>
  <c r="H10" i="2"/>
  <c r="H11" i="2"/>
  <c r="H12" i="2"/>
  <c r="H13" i="2"/>
  <c r="H14" i="2"/>
  <c r="H15" i="2"/>
  <c r="H16" i="2"/>
  <c r="I5" i="2"/>
  <c r="I6" i="2"/>
  <c r="I7" i="2"/>
  <c r="I8" i="2"/>
  <c r="I9" i="2"/>
  <c r="I10" i="2"/>
  <c r="I11" i="2"/>
  <c r="I12" i="2"/>
  <c r="I13" i="2"/>
  <c r="I14" i="2"/>
  <c r="I15" i="2"/>
  <c r="I16" i="2"/>
  <c r="J5" i="2"/>
  <c r="J6" i="2"/>
  <c r="J4" i="2" s="1"/>
  <c r="J7" i="2"/>
  <c r="J8" i="2"/>
  <c r="J9" i="2"/>
  <c r="J10" i="2"/>
  <c r="J11" i="2"/>
  <c r="J12" i="2"/>
  <c r="J13" i="2"/>
  <c r="J14" i="2"/>
  <c r="J15" i="2"/>
  <c r="J16" i="2"/>
  <c r="K5" i="2"/>
  <c r="K6" i="2"/>
  <c r="K7" i="2"/>
  <c r="K8" i="2"/>
  <c r="K4" i="2" s="1"/>
  <c r="K9" i="2"/>
  <c r="K10" i="2"/>
  <c r="K11" i="2"/>
  <c r="K12" i="2"/>
  <c r="K13" i="2"/>
  <c r="K14" i="2"/>
  <c r="K15" i="2"/>
  <c r="K16" i="2"/>
  <c r="L5" i="2"/>
  <c r="L6" i="2"/>
  <c r="L7" i="2"/>
  <c r="L8" i="2"/>
  <c r="L9" i="2"/>
  <c r="L10" i="2"/>
  <c r="L11" i="2"/>
  <c r="L12" i="2"/>
  <c r="L13" i="2"/>
  <c r="L14" i="2"/>
  <c r="L15" i="2"/>
  <c r="L16" i="2"/>
  <c r="M5" i="2"/>
  <c r="M6" i="2"/>
  <c r="M4" i="2" s="1"/>
  <c r="M7" i="2"/>
  <c r="M8" i="2"/>
  <c r="M9" i="2"/>
  <c r="M10" i="2"/>
  <c r="M11" i="2"/>
  <c r="M12" i="2"/>
  <c r="M13" i="2"/>
  <c r="M14" i="2"/>
  <c r="M15" i="2"/>
  <c r="M16" i="2"/>
  <c r="N5" i="2"/>
  <c r="N6" i="2"/>
  <c r="N7" i="2"/>
  <c r="N8" i="2"/>
  <c r="N9" i="2"/>
  <c r="N10" i="2"/>
  <c r="N11" i="2"/>
  <c r="N12" i="2"/>
  <c r="N13" i="2"/>
  <c r="N14" i="2"/>
  <c r="N15" i="2"/>
  <c r="N16" i="2"/>
  <c r="O5" i="2"/>
  <c r="O4" i="2" s="1"/>
  <c r="O6" i="2"/>
  <c r="O7" i="2"/>
  <c r="O8" i="2"/>
  <c r="O9" i="2"/>
  <c r="O10" i="2"/>
  <c r="O11" i="2"/>
  <c r="O12" i="2"/>
  <c r="O13" i="2"/>
  <c r="O14" i="2"/>
  <c r="O15" i="2"/>
  <c r="O16" i="2"/>
  <c r="Q5" i="2"/>
  <c r="Q4" i="2" s="1"/>
  <c r="Q6" i="2"/>
  <c r="Q7" i="2"/>
  <c r="Q8" i="2"/>
  <c r="Q9" i="2"/>
  <c r="Q10" i="2"/>
  <c r="Q11" i="2"/>
  <c r="Q12" i="2"/>
  <c r="Q13" i="2"/>
  <c r="Q14" i="2"/>
  <c r="Q15" i="2"/>
  <c r="Q16" i="2"/>
  <c r="S5" i="2"/>
  <c r="S6" i="2"/>
  <c r="S7" i="2"/>
  <c r="S8" i="2"/>
  <c r="S4" i="2" s="1"/>
  <c r="S9" i="2"/>
  <c r="S10" i="2"/>
  <c r="S11" i="2"/>
  <c r="S12" i="2"/>
  <c r="S13" i="2"/>
  <c r="S14" i="2"/>
  <c r="S15" i="2"/>
  <c r="S16" i="2"/>
  <c r="C5" i="2"/>
  <c r="C6" i="2"/>
  <c r="C7" i="2"/>
  <c r="C8" i="2"/>
  <c r="C9" i="2"/>
  <c r="C10" i="2"/>
  <c r="C11" i="2"/>
  <c r="C12" i="2"/>
  <c r="C13" i="2"/>
  <c r="C14" i="2"/>
  <c r="C15" i="2"/>
  <c r="C16" i="2"/>
  <c r="E3" i="2"/>
  <c r="F3" i="2"/>
  <c r="G3" i="2"/>
  <c r="H3" i="2"/>
  <c r="I3" i="2"/>
  <c r="J3" i="2"/>
  <c r="L3" i="2"/>
  <c r="M3" i="2"/>
  <c r="N3" i="2"/>
  <c r="R3" i="2"/>
  <c r="S3" i="2"/>
  <c r="D3" i="2"/>
  <c r="B6" i="2"/>
  <c r="B7" i="1"/>
  <c r="B7" i="2"/>
  <c r="B8" i="1"/>
  <c r="B8" i="2"/>
  <c r="B9" i="1"/>
  <c r="B9" i="2"/>
  <c r="B10" i="1"/>
  <c r="B10" i="2"/>
  <c r="B11" i="1"/>
  <c r="B11" i="2"/>
  <c r="B12" i="1"/>
  <c r="B12" i="2"/>
  <c r="B13" i="1"/>
  <c r="B13" i="2"/>
  <c r="B14" i="1"/>
  <c r="B14" i="2"/>
  <c r="B15" i="1"/>
  <c r="B15" i="2"/>
  <c r="B16" i="1"/>
  <c r="B16" i="2"/>
  <c r="B17" i="1"/>
  <c r="C3" i="2"/>
  <c r="B5" i="2"/>
  <c r="B6" i="1" s="1"/>
  <c r="C4" i="1"/>
  <c r="C23" i="1" s="1"/>
  <c r="D4" i="1"/>
  <c r="D23" i="1" s="1"/>
  <c r="E4" i="1"/>
  <c r="E23" i="1"/>
  <c r="F4" i="1"/>
  <c r="G4" i="1"/>
  <c r="G23" i="1" s="1"/>
  <c r="H4" i="1"/>
  <c r="H23" i="1" s="1"/>
  <c r="B33" i="1"/>
  <c r="B34" i="1"/>
  <c r="B35" i="1"/>
  <c r="B32" i="1"/>
  <c r="A1" i="1"/>
  <c r="N4" i="2"/>
  <c r="C4" i="2"/>
  <c r="I4" i="2"/>
  <c r="D4" i="2"/>
  <c r="L4" i="2"/>
  <c r="I24" i="1"/>
  <c r="I32" i="1" s="1"/>
  <c r="G24" i="1"/>
  <c r="G32" i="1" s="1"/>
  <c r="H24" i="1"/>
  <c r="G25" i="1"/>
  <c r="H25" i="1"/>
  <c r="G26" i="1"/>
  <c r="I26" i="1"/>
  <c r="I34" i="1" s="1"/>
  <c r="G27" i="1"/>
  <c r="I27" i="1"/>
  <c r="G29" i="1"/>
  <c r="G33" i="1" s="1"/>
  <c r="H29" i="1"/>
  <c r="H34" i="1" s="1"/>
  <c r="I29" i="1"/>
  <c r="I39" i="1" s="1"/>
  <c r="X4" i="2"/>
  <c r="E27" i="1"/>
  <c r="F23" i="1"/>
  <c r="C26" i="1"/>
  <c r="C34" i="1" s="1"/>
  <c r="C27" i="1"/>
  <c r="F27" i="1"/>
  <c r="G30" i="1"/>
  <c r="I30" i="1"/>
  <c r="I33" i="1"/>
  <c r="H33" i="1"/>
  <c r="C24" i="1"/>
  <c r="C29" i="1"/>
  <c r="C39" i="1" s="1"/>
  <c r="E26" i="1"/>
  <c r="E25" i="1"/>
  <c r="D27" i="1"/>
  <c r="D26" i="1"/>
  <c r="C25" i="1"/>
  <c r="D25" i="1"/>
  <c r="F24" i="1"/>
  <c r="F29" i="1" s="1"/>
  <c r="E24" i="1"/>
  <c r="E29" i="1"/>
  <c r="E34" i="1" s="1"/>
  <c r="F25" i="1"/>
  <c r="F26" i="1"/>
  <c r="D24" i="1"/>
  <c r="D29" i="1" s="1"/>
  <c r="E35" i="1"/>
  <c r="E30" i="1"/>
  <c r="E33" i="1"/>
  <c r="C33" i="1"/>
  <c r="C30" i="1"/>
  <c r="C35" i="1"/>
  <c r="H39" i="1"/>
  <c r="F39" i="1" l="1"/>
  <c r="F33" i="1"/>
  <c r="F35" i="1"/>
  <c r="F30" i="1"/>
  <c r="F34" i="1"/>
  <c r="D35" i="1"/>
  <c r="D30" i="1"/>
  <c r="D32" i="1"/>
  <c r="D39" i="1"/>
  <c r="K39" i="1" s="1"/>
  <c r="D33" i="1"/>
  <c r="K33" i="1" s="1"/>
  <c r="D34" i="1"/>
  <c r="G35" i="1"/>
  <c r="K35" i="1" s="1"/>
  <c r="H32" i="1"/>
  <c r="H37" i="1" s="1"/>
  <c r="I35" i="1"/>
  <c r="I37" i="1" s="1"/>
  <c r="E32" i="1"/>
  <c r="E37" i="1" s="1"/>
  <c r="C32" i="1"/>
  <c r="E39" i="1"/>
  <c r="F32" i="1"/>
  <c r="F37" i="1" s="1"/>
  <c r="H30" i="1"/>
  <c r="G34" i="1"/>
  <c r="G37" i="1" s="1"/>
  <c r="G39" i="1"/>
  <c r="C37" i="1" l="1"/>
  <c r="K32" i="1"/>
  <c r="K34" i="1"/>
  <c r="D37" i="1"/>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Unit
Phase - Grade
Type of School
State/Private
Session
Medium
Sex
Age
Home Language
Subject
School count
 "" ()
</t>
        </r>
      </text>
    </comment>
  </commentList>
</comments>
</file>

<file path=xl/sharedStrings.xml><?xml version="1.0" encoding="utf-8"?>
<sst xmlns="http://schemas.openxmlformats.org/spreadsheetml/2006/main" count="183" uniqueCount="76">
  <si>
    <t>Region</t>
  </si>
  <si>
    <t>Second</t>
  </si>
  <si>
    <t>label</t>
  </si>
  <si>
    <t>(copied)</t>
  </si>
  <si>
    <t>(fixed rows)</t>
  </si>
  <si>
    <r>
      <t xml:space="preserve">Table copies data from the </t>
    </r>
    <r>
      <rPr>
        <b/>
        <sz val="9"/>
        <color indexed="13"/>
        <rFont val="Arial"/>
        <family val="2"/>
      </rPr>
      <t>yellow</t>
    </r>
    <r>
      <rPr>
        <sz val="9"/>
        <color indexed="13"/>
        <rFont val="Arial"/>
        <family val="2"/>
      </rPr>
      <t xml:space="preserve"> area below - rows 2 and 3 can be used for column headings</t>
    </r>
  </si>
  <si>
    <t>Total</t>
  </si>
  <si>
    <t>Lower Primary</t>
  </si>
  <si>
    <t>Upper Primary</t>
  </si>
  <si>
    <t>Junior Secondary</t>
  </si>
  <si>
    <t>Senior Secondary</t>
  </si>
  <si>
    <t>School phase</t>
  </si>
  <si>
    <t>Grade</t>
  </si>
  <si>
    <t>Year</t>
  </si>
  <si>
    <t>1992</t>
  </si>
  <si>
    <t>1993</t>
  </si>
  <si>
    <t>1994</t>
  </si>
  <si>
    <t>1995</t>
  </si>
  <si>
    <t>1996</t>
  </si>
  <si>
    <t>1997</t>
  </si>
  <si>
    <t>1998</t>
  </si>
  <si>
    <t>1999</t>
  </si>
  <si>
    <t>2000</t>
  </si>
  <si>
    <t>2001</t>
  </si>
  <si>
    <t>Enrolment</t>
  </si>
  <si>
    <t>Ordinary Grades</t>
  </si>
  <si>
    <t/>
  </si>
  <si>
    <t>Grade  1</t>
  </si>
  <si>
    <t>Grade  2</t>
  </si>
  <si>
    <t>Grade  3</t>
  </si>
  <si>
    <t>Grade  4</t>
  </si>
  <si>
    <t>Grade  5</t>
  </si>
  <si>
    <t>Grade  6</t>
  </si>
  <si>
    <t>Grade  7</t>
  </si>
  <si>
    <t>Grade  8</t>
  </si>
  <si>
    <t>Grade  9</t>
  </si>
  <si>
    <t>Grade 10</t>
  </si>
  <si>
    <t>Grade 11</t>
  </si>
  <si>
    <t>Grade 12</t>
  </si>
  <si>
    <t>First time enrolment</t>
  </si>
  <si>
    <t>Repeaters</t>
  </si>
  <si>
    <t>Returnees</t>
  </si>
  <si>
    <t>Row index</t>
  </si>
  <si>
    <t>Calculations for chart</t>
  </si>
  <si>
    <t>Average</t>
  </si>
  <si>
    <t>Gd 12</t>
  </si>
  <si>
    <t>2002</t>
  </si>
  <si>
    <t>2003</t>
  </si>
  <si>
    <t>2004</t>
  </si>
  <si>
    <t>2005</t>
  </si>
  <si>
    <t>2006</t>
  </si>
  <si>
    <t>2007</t>
  </si>
  <si>
    <t>2008</t>
  </si>
  <si>
    <t>GRD_GRADE</t>
  </si>
  <si>
    <t>2009</t>
  </si>
  <si>
    <t>GRD_CYEAR</t>
  </si>
  <si>
    <t>MALELEARNERS08</t>
  </si>
  <si>
    <t>FEMALELEARNERS08</t>
  </si>
  <si>
    <t>FIRSTMALE08</t>
  </si>
  <si>
    <t>FIRSTFEMALE08</t>
  </si>
  <si>
    <t>MALEREPEATER08</t>
  </si>
  <si>
    <t>FEMALEREPEATER08</t>
  </si>
  <si>
    <t>MALERETURNEES08</t>
  </si>
  <si>
    <t>FEMALERETURNEES08</t>
  </si>
  <si>
    <t>2010</t>
  </si>
  <si>
    <t>2011</t>
  </si>
  <si>
    <t>2012</t>
  </si>
  <si>
    <t>2013</t>
  </si>
  <si>
    <t>2014</t>
  </si>
  <si>
    <t>2015</t>
  </si>
  <si>
    <t>2016</t>
  </si>
  <si>
    <t>2017</t>
  </si>
  <si>
    <t>First Timers</t>
  </si>
  <si>
    <t>Female</t>
  </si>
  <si>
    <t>Male</t>
  </si>
  <si>
    <t>Chapter 3, EMIS Education Statistics,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</si>
</sst>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
  </numFmts>
  <fonts count="15">
    <font>
      <sz val="9"/>
      <name val="Arial"/>
    </font>
    <font>
      <sz val="8"/>
      <name val="Arial"/>
      <family val="2"/>
    </font>
    <font>
      <b/>
      <sz val="11"/>
      <name val="Arial"/>
      <family val="2"/>
    </font>
    <font>
      <sz val="9"/>
      <name val="Palatino"/>
      <family val="1"/>
    </font>
    <font>
      <sz val="9"/>
      <color indexed="13"/>
      <name val="Arial"/>
      <family val="2"/>
    </font>
    <font>
      <b/>
      <sz val="9"/>
      <color indexed="13"/>
      <name val="Arial"/>
      <family val="2"/>
    </font>
    <font>
      <b/>
      <sz val="8"/>
      <name val="Arial"/>
      <family val="2"/>
    </font>
    <font>
      <sz val="9"/>
      <name val="Arial"/>
      <family val="2"/>
    </font>
    <font>
      <sz val="9"/>
      <color indexed="23"/>
      <name val="Arial"/>
      <family val="2"/>
    </font>
    <font>
      <b/>
      <sz val="9"/>
      <name val="Arial"/>
      <family val="2"/>
    </font>
    <font>
      <sz val="8"/>
      <color indexed="81"/>
      <name val="Tahoma"/>
      <family val="2"/>
    </font>
    <font>
      <sz val="9"/>
      <color indexed="19"/>
      <name val="Arial"/>
      <family val="2"/>
    </font>
    <font>
      <sz val="9"/>
      <color indexed="12"/>
      <name val="Arial"/>
      <family val="2"/>
    </font>
    <font>
      <sz val="8"/>
      <name val="Arial"/>
      <family val="2"/>
    </font>
    <font>
      <b/>
      <sz val="8"/>
      <color theme="0"/>
      <name val="Arial"/>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13"/>
        <bgColor indexed="64"/>
      </patternFill>
    </fill>
    <fill>
      <patternFill patternType="solid">
        <fgColor indexed="50"/>
        <bgColor indexed="64"/>
      </patternFill>
    </fill>
    <fill>
      <patternFill patternType="solid">
        <fgColor indexed="60"/>
        <bgColor indexed="64"/>
      </patternFill>
    </fill>
    <fill>
      <patternFill patternType="solid">
        <fgColor indexed="43"/>
        <bgColor indexed="64"/>
      </patternFill>
    </fill>
    <fill>
      <patternFill patternType="solid">
        <fgColor rgb="FFC0000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s>
  <cellStyleXfs count="1">
    <xf numFmtId="0" fontId="0" fillId="0" borderId="0"/>
  </cellStyleXfs>
  <cellXfs count="50">
    <xf numFmtId="0" fontId="0" fillId="0" borderId="0" xfId="0"/>
    <xf numFmtId="0" fontId="0" fillId="0" borderId="0" xfId="0" applyAlignment="1">
      <alignment vertical="center"/>
    </xf>
    <xf numFmtId="0" fontId="1" fillId="0" borderId="0" xfId="0" applyFont="1"/>
    <xf numFmtId="0" fontId="1" fillId="0" borderId="0" xfId="0" applyFont="1" applyAlignment="1">
      <alignment vertical="center"/>
    </xf>
    <xf numFmtId="0" fontId="1" fillId="0" borderId="2" xfId="0" applyFont="1" applyBorder="1"/>
    <xf numFmtId="0" fontId="3" fillId="0" borderId="0" xfId="0" applyFont="1"/>
    <xf numFmtId="0" fontId="0" fillId="2" borderId="0" xfId="0" applyFill="1"/>
    <xf numFmtId="0" fontId="0" fillId="3" borderId="0" xfId="0" applyFill="1"/>
    <xf numFmtId="0" fontId="0" fillId="4" borderId="0" xfId="0" applyFill="1"/>
    <xf numFmtId="0" fontId="4" fillId="5" borderId="0" xfId="0" applyFont="1" applyFill="1"/>
    <xf numFmtId="0" fontId="4" fillId="6" borderId="0" xfId="0" applyFont="1" applyFill="1"/>
    <xf numFmtId="0" fontId="8" fillId="7" borderId="0" xfId="0" applyFont="1" applyFill="1"/>
    <xf numFmtId="0" fontId="2" fillId="0" borderId="0" xfId="0" applyFont="1" applyAlignment="1">
      <alignment vertical="top"/>
    </xf>
    <xf numFmtId="0" fontId="1" fillId="0" borderId="0" xfId="0" applyFont="1" applyAlignment="1">
      <alignment vertical="top"/>
    </xf>
    <xf numFmtId="0" fontId="3" fillId="0" borderId="0" xfId="0" applyFont="1" applyAlignment="1">
      <alignment horizontal="left"/>
    </xf>
    <xf numFmtId="0" fontId="3" fillId="0" borderId="0" xfId="0" applyFont="1" applyAlignment="1">
      <alignment horizontal="right"/>
    </xf>
    <xf numFmtId="180" fontId="1" fillId="0" borderId="0" xfId="0" applyNumberFormat="1" applyFont="1"/>
    <xf numFmtId="180" fontId="1" fillId="0" borderId="0" xfId="0" applyNumberFormat="1" applyFont="1" applyAlignment="1">
      <alignment vertical="center"/>
    </xf>
    <xf numFmtId="180" fontId="1" fillId="0" borderId="0" xfId="0" applyNumberFormat="1" applyFont="1" applyAlignment="1">
      <alignment vertical="top"/>
    </xf>
    <xf numFmtId="180" fontId="1" fillId="0" borderId="2" xfId="0" applyNumberFormat="1" applyFont="1" applyBorder="1"/>
    <xf numFmtId="180" fontId="3" fillId="0" borderId="0" xfId="0" applyNumberFormat="1" applyFont="1"/>
    <xf numFmtId="180" fontId="0" fillId="0" borderId="0" xfId="0" applyNumberFormat="1"/>
    <xf numFmtId="0" fontId="6" fillId="0" borderId="0" xfId="0" applyFont="1" applyBorder="1" applyAlignment="1">
      <alignment vertical="center"/>
    </xf>
    <xf numFmtId="0" fontId="0" fillId="0" borderId="3" xfId="0" applyBorder="1"/>
    <xf numFmtId="0" fontId="7" fillId="0" borderId="4" xfId="0" applyFont="1" applyBorder="1"/>
    <xf numFmtId="0" fontId="7" fillId="0" borderId="5" xfId="0" applyFont="1" applyBorder="1"/>
    <xf numFmtId="0" fontId="0" fillId="0" borderId="6" xfId="0" applyBorder="1"/>
    <xf numFmtId="0" fontId="0" fillId="0" borderId="7" xfId="0" applyBorder="1"/>
    <xf numFmtId="0" fontId="0" fillId="0" borderId="8" xfId="0" applyBorder="1"/>
    <xf numFmtId="0" fontId="9" fillId="0" borderId="9" xfId="0" applyFont="1" applyBorder="1"/>
    <xf numFmtId="0" fontId="0" fillId="0" borderId="10" xfId="0" applyBorder="1"/>
    <xf numFmtId="0" fontId="7" fillId="0" borderId="11" xfId="0" applyFont="1" applyBorder="1"/>
    <xf numFmtId="0" fontId="7" fillId="0" borderId="12" xfId="0" applyFont="1" applyBorder="1"/>
    <xf numFmtId="0" fontId="9" fillId="4" borderId="0" xfId="0" applyFont="1" applyFill="1"/>
    <xf numFmtId="0" fontId="11" fillId="0" borderId="0" xfId="0" applyFont="1"/>
    <xf numFmtId="3" fontId="6" fillId="0" borderId="0" xfId="0" applyNumberFormat="1" applyFont="1" applyBorder="1" applyAlignment="1">
      <alignment vertical="center"/>
    </xf>
    <xf numFmtId="0" fontId="0" fillId="0" borderId="0" xfId="0" applyAlignment="1">
      <alignment horizontal="right"/>
    </xf>
    <xf numFmtId="9" fontId="0" fillId="0" borderId="0" xfId="0" applyNumberFormat="1"/>
    <xf numFmtId="0" fontId="12" fillId="0" borderId="0" xfId="0" applyFont="1" applyAlignment="1">
      <alignment horizontal="right"/>
    </xf>
    <xf numFmtId="9" fontId="12" fillId="0" borderId="0" xfId="0" applyNumberFormat="1" applyFont="1"/>
    <xf numFmtId="9" fontId="0" fillId="0" borderId="0" xfId="0" applyNumberFormat="1" applyAlignment="1">
      <alignment horizontal="left"/>
    </xf>
    <xf numFmtId="9" fontId="12" fillId="0" borderId="0" xfId="0" applyNumberFormat="1" applyFont="1" applyAlignment="1">
      <alignment horizontal="left"/>
    </xf>
    <xf numFmtId="0" fontId="12" fillId="0" borderId="0" xfId="0" applyFont="1"/>
    <xf numFmtId="3" fontId="0" fillId="0" borderId="0" xfId="0" applyNumberFormat="1"/>
    <xf numFmtId="0" fontId="9" fillId="0" borderId="0" xfId="0" applyFont="1"/>
    <xf numFmtId="0" fontId="1" fillId="0" borderId="0" xfId="0" applyFont="1" applyBorder="1"/>
    <xf numFmtId="0" fontId="14" fillId="8" borderId="1" xfId="0" applyFont="1" applyFill="1" applyBorder="1" applyAlignment="1">
      <alignment vertical="center"/>
    </xf>
    <xf numFmtId="0" fontId="14" fillId="8" borderId="1" xfId="0" applyFont="1" applyFill="1" applyBorder="1" applyAlignment="1">
      <alignment horizontal="center" vertical="center"/>
    </xf>
    <xf numFmtId="0" fontId="14" fillId="8" borderId="2" xfId="0" applyFont="1" applyFill="1" applyBorder="1" applyAlignment="1">
      <alignment vertical="center"/>
    </xf>
    <xf numFmtId="0" fontId="14" fillId="8" borderId="2" xfId="0" applyFont="1" applyFill="1" applyBorder="1" applyAlignment="1">
      <alignment horizontal="right"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DDDDDD"/>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559894109861021"/>
          <c:y val="9.4250706880301599E-2"/>
          <c:w val="0.5559232296492389"/>
          <c:h val="0.78793590951932135"/>
        </c:manualLayout>
      </c:layout>
      <c:barChart>
        <c:barDir val="col"/>
        <c:grouping val="percentStacked"/>
        <c:varyColors val="0"/>
        <c:ser>
          <c:idx val="0"/>
          <c:order val="0"/>
          <c:tx>
            <c:strRef>
              <c:f>Table!$B$24</c:f>
              <c:strCache>
                <c:ptCount val="1"/>
                <c:pt idx="0">
                  <c:v>Lower Primary</c:v>
                </c:pt>
              </c:strCache>
            </c:strRef>
          </c:tx>
          <c:spPr>
            <a:solidFill>
              <a:srgbClr val="000000"/>
            </a:solidFill>
            <a:ln w="3175">
              <a:solidFill>
                <a:srgbClr val="000000"/>
              </a:solidFill>
              <a:prstDash val="solid"/>
            </a:ln>
          </c:spPr>
          <c:invertIfNegative val="0"/>
          <c:cat>
            <c:strRef>
              <c:f>Table!$C$23:$I$23</c:f>
              <c:strCache>
                <c:ptCount val="7"/>
                <c:pt idx="0">
                  <c:v>2009</c:v>
                </c:pt>
                <c:pt idx="1">
                  <c:v>2010</c:v>
                </c:pt>
                <c:pt idx="2">
                  <c:v>2011</c:v>
                </c:pt>
                <c:pt idx="3">
                  <c:v>2012</c:v>
                </c:pt>
                <c:pt idx="4">
                  <c:v>2013</c:v>
                </c:pt>
                <c:pt idx="5">
                  <c:v>2014</c:v>
                </c:pt>
                <c:pt idx="6">
                  <c:v>2015</c:v>
                </c:pt>
              </c:strCache>
            </c:strRef>
          </c:cat>
          <c:val>
            <c:numRef>
              <c:f>Table!$C$24:$I$24</c:f>
              <c:numCache>
                <c:formatCode>#,##0;\-#,##0;\-</c:formatCode>
                <c:ptCount val="7"/>
                <c:pt idx="0">
                  <c:v>3639</c:v>
                </c:pt>
                <c:pt idx="1">
                  <c:v>3415</c:v>
                </c:pt>
                <c:pt idx="2">
                  <c:v>2195</c:v>
                </c:pt>
                <c:pt idx="3">
                  <c:v>1010</c:v>
                </c:pt>
                <c:pt idx="4">
                  <c:v>5135</c:v>
                </c:pt>
                <c:pt idx="5">
                  <c:v>37</c:v>
                </c:pt>
                <c:pt idx="6">
                  <c:v>2410</c:v>
                </c:pt>
              </c:numCache>
            </c:numRef>
          </c:val>
          <c:extLst>
            <c:ext xmlns:c16="http://schemas.microsoft.com/office/drawing/2014/chart" uri="{C3380CC4-5D6E-409C-BE32-E72D297353CC}">
              <c16:uniqueId val="{00000000-D66B-46B5-B267-5EBB1091B9E8}"/>
            </c:ext>
          </c:extLst>
        </c:ser>
        <c:ser>
          <c:idx val="1"/>
          <c:order val="1"/>
          <c:tx>
            <c:strRef>
              <c:f>Table!$B$25</c:f>
              <c:strCache>
                <c:ptCount val="1"/>
                <c:pt idx="0">
                  <c:v>Upper Primary</c:v>
                </c:pt>
              </c:strCache>
            </c:strRef>
          </c:tx>
          <c:spPr>
            <a:solidFill>
              <a:srgbClr val="808080"/>
            </a:solidFill>
            <a:ln w="3175">
              <a:solidFill>
                <a:srgbClr val="000000"/>
              </a:solidFill>
              <a:prstDash val="solid"/>
            </a:ln>
          </c:spPr>
          <c:invertIfNegative val="0"/>
          <c:cat>
            <c:strRef>
              <c:f>Table!$C$23:$I$23</c:f>
              <c:strCache>
                <c:ptCount val="7"/>
                <c:pt idx="0">
                  <c:v>2009</c:v>
                </c:pt>
                <c:pt idx="1">
                  <c:v>2010</c:v>
                </c:pt>
                <c:pt idx="2">
                  <c:v>2011</c:v>
                </c:pt>
                <c:pt idx="3">
                  <c:v>2012</c:v>
                </c:pt>
                <c:pt idx="4">
                  <c:v>2013</c:v>
                </c:pt>
                <c:pt idx="5">
                  <c:v>2014</c:v>
                </c:pt>
                <c:pt idx="6">
                  <c:v>2015</c:v>
                </c:pt>
              </c:strCache>
            </c:strRef>
          </c:cat>
          <c:val>
            <c:numRef>
              <c:f>Table!$C$25:$I$25</c:f>
              <c:numCache>
                <c:formatCode>#,##0;\-#,##0;\-</c:formatCode>
                <c:ptCount val="7"/>
                <c:pt idx="0">
                  <c:v>7018</c:v>
                </c:pt>
                <c:pt idx="1">
                  <c:v>6274</c:v>
                </c:pt>
                <c:pt idx="2">
                  <c:v>5190</c:v>
                </c:pt>
                <c:pt idx="3">
                  <c:v>5001</c:v>
                </c:pt>
                <c:pt idx="4">
                  <c:v>6478</c:v>
                </c:pt>
                <c:pt idx="5">
                  <c:v>4844</c:v>
                </c:pt>
                <c:pt idx="6">
                  <c:v>4531</c:v>
                </c:pt>
              </c:numCache>
            </c:numRef>
          </c:val>
          <c:extLst>
            <c:ext xmlns:c16="http://schemas.microsoft.com/office/drawing/2014/chart" uri="{C3380CC4-5D6E-409C-BE32-E72D297353CC}">
              <c16:uniqueId val="{00000001-D66B-46B5-B267-5EBB1091B9E8}"/>
            </c:ext>
          </c:extLst>
        </c:ser>
        <c:ser>
          <c:idx val="2"/>
          <c:order val="2"/>
          <c:tx>
            <c:strRef>
              <c:f>Table!$B$26</c:f>
              <c:strCache>
                <c:ptCount val="1"/>
                <c:pt idx="0">
                  <c:v>Junior Secondary</c:v>
                </c:pt>
              </c:strCache>
            </c:strRef>
          </c:tx>
          <c:spPr>
            <a:solidFill>
              <a:srgbClr val="C0C0C0"/>
            </a:solidFill>
            <a:ln w="3175">
              <a:solidFill>
                <a:srgbClr val="000000"/>
              </a:solidFill>
              <a:prstDash val="solid"/>
            </a:ln>
          </c:spPr>
          <c:invertIfNegative val="0"/>
          <c:cat>
            <c:strRef>
              <c:f>Table!$C$23:$I$23</c:f>
              <c:strCache>
                <c:ptCount val="7"/>
                <c:pt idx="0">
                  <c:v>2009</c:v>
                </c:pt>
                <c:pt idx="1">
                  <c:v>2010</c:v>
                </c:pt>
                <c:pt idx="2">
                  <c:v>2011</c:v>
                </c:pt>
                <c:pt idx="3">
                  <c:v>2012</c:v>
                </c:pt>
                <c:pt idx="4">
                  <c:v>2013</c:v>
                </c:pt>
                <c:pt idx="5">
                  <c:v>2014</c:v>
                </c:pt>
                <c:pt idx="6">
                  <c:v>2015</c:v>
                </c:pt>
              </c:strCache>
            </c:strRef>
          </c:cat>
          <c:val>
            <c:numRef>
              <c:f>Table!$C$26:$I$26</c:f>
              <c:numCache>
                <c:formatCode>#,##0;\-#,##0;\-</c:formatCode>
                <c:ptCount val="7"/>
                <c:pt idx="0">
                  <c:v>19428</c:v>
                </c:pt>
                <c:pt idx="1">
                  <c:v>14324</c:v>
                </c:pt>
                <c:pt idx="2">
                  <c:v>21097</c:v>
                </c:pt>
                <c:pt idx="3">
                  <c:v>20420</c:v>
                </c:pt>
                <c:pt idx="4">
                  <c:v>21214</c:v>
                </c:pt>
                <c:pt idx="5">
                  <c:v>20055</c:v>
                </c:pt>
                <c:pt idx="6">
                  <c:v>20400</c:v>
                </c:pt>
              </c:numCache>
            </c:numRef>
          </c:val>
          <c:extLst>
            <c:ext xmlns:c16="http://schemas.microsoft.com/office/drawing/2014/chart" uri="{C3380CC4-5D6E-409C-BE32-E72D297353CC}">
              <c16:uniqueId val="{00000002-D66B-46B5-B267-5EBB1091B9E8}"/>
            </c:ext>
          </c:extLst>
        </c:ser>
        <c:ser>
          <c:idx val="3"/>
          <c:order val="3"/>
          <c:tx>
            <c:strRef>
              <c:f>Table!$B$27</c:f>
              <c:strCache>
                <c:ptCount val="1"/>
                <c:pt idx="0">
                  <c:v>Senior Secondary</c:v>
                </c:pt>
              </c:strCache>
            </c:strRef>
          </c:tx>
          <c:spPr>
            <a:solidFill>
              <a:srgbClr val="DDDDDD"/>
            </a:solidFill>
            <a:ln w="3175">
              <a:solidFill>
                <a:srgbClr val="000000"/>
              </a:solidFill>
              <a:prstDash val="solid"/>
            </a:ln>
          </c:spPr>
          <c:invertIfNegative val="0"/>
          <c:cat>
            <c:strRef>
              <c:f>Table!$C$23:$I$23</c:f>
              <c:strCache>
                <c:ptCount val="7"/>
                <c:pt idx="0">
                  <c:v>2009</c:v>
                </c:pt>
                <c:pt idx="1">
                  <c:v>2010</c:v>
                </c:pt>
                <c:pt idx="2">
                  <c:v>2011</c:v>
                </c:pt>
                <c:pt idx="3">
                  <c:v>2012</c:v>
                </c:pt>
                <c:pt idx="4">
                  <c:v>2013</c:v>
                </c:pt>
                <c:pt idx="5">
                  <c:v>2014</c:v>
                </c:pt>
                <c:pt idx="6">
                  <c:v>2015</c:v>
                </c:pt>
              </c:strCache>
            </c:strRef>
          </c:cat>
          <c:val>
            <c:numRef>
              <c:f>Table!$C$27:$I$27</c:f>
              <c:numCache>
                <c:formatCode>#,##0;\-#,##0;\-</c:formatCode>
                <c:ptCount val="7"/>
                <c:pt idx="0">
                  <c:v>17616</c:v>
                </c:pt>
                <c:pt idx="1">
                  <c:v>20159</c:v>
                </c:pt>
                <c:pt idx="2">
                  <c:v>20758</c:v>
                </c:pt>
                <c:pt idx="3">
                  <c:v>19344</c:v>
                </c:pt>
                <c:pt idx="4">
                  <c:v>20249</c:v>
                </c:pt>
                <c:pt idx="5">
                  <c:v>19336</c:v>
                </c:pt>
                <c:pt idx="6">
                  <c:v>20567</c:v>
                </c:pt>
              </c:numCache>
            </c:numRef>
          </c:val>
          <c:extLst>
            <c:ext xmlns:c16="http://schemas.microsoft.com/office/drawing/2014/chart" uri="{C3380CC4-5D6E-409C-BE32-E72D297353CC}">
              <c16:uniqueId val="{00000003-D66B-46B5-B267-5EBB1091B9E8}"/>
            </c:ext>
          </c:extLst>
        </c:ser>
        <c:dLbls>
          <c:showLegendKey val="0"/>
          <c:showVal val="0"/>
          <c:showCatName val="0"/>
          <c:showSerName val="0"/>
          <c:showPercent val="0"/>
          <c:showBubbleSize val="0"/>
        </c:dLbls>
        <c:gapWidth val="80"/>
        <c:overlap val="100"/>
        <c:axId val="1293521008"/>
        <c:axId val="1"/>
      </c:barChart>
      <c:catAx>
        <c:axId val="129352100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93521008"/>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0.71852033310650987"/>
          <c:y val="0.32075511315802502"/>
          <c:w val="0.25432150610803272"/>
          <c:h val="0.29056643391274201"/>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30480</xdr:colOff>
      <xdr:row>4</xdr:row>
      <xdr:rowOff>57150</xdr:rowOff>
    </xdr:from>
    <xdr:to>
      <xdr:col>12</xdr:col>
      <xdr:colOff>68580</xdr:colOff>
      <xdr:row>19</xdr:row>
      <xdr:rowOff>411481</xdr:rowOff>
    </xdr:to>
    <xdr:sp macro="" textlink="">
      <xdr:nvSpPr>
        <xdr:cNvPr id="6145" name="Text Box 1"/>
        <xdr:cNvSpPr txBox="1">
          <a:spLocks noChangeArrowheads="1"/>
        </xdr:cNvSpPr>
      </xdr:nvSpPr>
      <xdr:spPr bwMode="auto">
        <a:xfrm>
          <a:off x="10125075" y="647700"/>
          <a:ext cx="647700" cy="2543175"/>
        </a:xfrm>
        <a:prstGeom prst="rect">
          <a:avLst/>
        </a:prstGeom>
        <a:solidFill>
          <a:srgbClr val="FF00FF"/>
        </a:solidFill>
        <a:ln w="9525">
          <a:solidFill>
            <a:srgbClr val="000000"/>
          </a:solidFill>
          <a:miter lim="800000"/>
          <a:headEnd/>
          <a:tailEnd/>
        </a:ln>
      </xdr:spPr>
      <xdr:txBody>
        <a:bodyPr vertOverflow="clip" wrap="square" lIns="36000" tIns="36000" rIns="36000" bIns="36000" anchor="t" upright="1"/>
        <a:lstStyle/>
        <a:p>
          <a:pPr algn="l" rtl="0">
            <a:defRPr sz="1000"/>
          </a:pPr>
          <a:r>
            <a:rPr lang="en-US" sz="900" b="1" i="0" u="none" strike="noStrike" baseline="0">
              <a:solidFill>
                <a:srgbClr val="000000"/>
              </a:solidFill>
              <a:latin typeface="Arial"/>
              <a:cs typeface="Arial"/>
            </a:rPr>
            <a:t>Important note</a:t>
          </a:r>
          <a:endParaRPr lang="en-US" sz="900" b="0" i="0" u="none" strike="noStrike" baseline="0">
            <a:solidFill>
              <a:srgbClr val="000000"/>
            </a:solidFill>
            <a:latin typeface="Arial"/>
            <a:cs typeface="Arial"/>
          </a:endParaRP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The 1999 and 2000 reports only include 5 and 6 years respec-tively. Copy 2001 report for future years!</a:t>
          </a:r>
        </a:p>
      </xdr:txBody>
    </xdr:sp>
    <xdr:clientData/>
  </xdr:twoCellAnchor>
  <xdr:twoCellAnchor>
    <xdr:from>
      <xdr:col>11</xdr:col>
      <xdr:colOff>9525</xdr:colOff>
      <xdr:row>0</xdr:row>
      <xdr:rowOff>19050</xdr:rowOff>
    </xdr:from>
    <xdr:to>
      <xdr:col>12</xdr:col>
      <xdr:colOff>262860</xdr:colOff>
      <xdr:row>2</xdr:row>
      <xdr:rowOff>161925</xdr:rowOff>
    </xdr:to>
    <xdr:sp macro="" textlink="">
      <xdr:nvSpPr>
        <xdr:cNvPr id="6146" name="AutoShape 2"/>
        <xdr:cNvSpPr>
          <a:spLocks noChangeArrowheads="1"/>
        </xdr:cNvSpPr>
      </xdr:nvSpPr>
      <xdr:spPr bwMode="auto">
        <a:xfrm>
          <a:off x="10115550" y="19050"/>
          <a:ext cx="838200" cy="371475"/>
        </a:xfrm>
        <a:prstGeom prst="downArrowCallout">
          <a:avLst>
            <a:gd name="adj1" fmla="val 56410"/>
            <a:gd name="adj2" fmla="val 56410"/>
            <a:gd name="adj3" fmla="val 16667"/>
            <a:gd name="adj4" fmla="val 66667"/>
          </a:avLst>
        </a:prstGeom>
        <a:solidFill>
          <a:srgbClr val="FFCC00"/>
        </a:solidFill>
        <a:ln w="9525">
          <a:solidFill>
            <a:srgbClr val="000000"/>
          </a:solidFill>
          <a:miter lim="800000"/>
          <a:headEnd/>
          <a:tailEnd/>
        </a:ln>
      </xdr:spPr>
      <xdr:txBody>
        <a:bodyPr vertOverflow="clip" wrap="square" lIns="27432" tIns="18288" rIns="27432" bIns="0" anchor="t" upright="1"/>
        <a:lstStyle/>
        <a:p>
          <a:pPr algn="ctr" rtl="0">
            <a:defRPr sz="1000"/>
          </a:pPr>
          <a:r>
            <a:rPr lang="en-US" sz="900" b="1" i="0" u="none" strike="noStrike" baseline="0">
              <a:solidFill>
                <a:srgbClr val="000000"/>
              </a:solidFill>
              <a:latin typeface="Arial"/>
              <a:cs typeface="Arial"/>
            </a:rPr>
            <a:t>Report year</a:t>
          </a:r>
        </a:p>
      </xdr:txBody>
    </xdr:sp>
    <xdr:clientData/>
  </xdr:twoCellAnchor>
  <xdr:twoCellAnchor>
    <xdr:from>
      <xdr:col>8</xdr:col>
      <xdr:colOff>533400</xdr:colOff>
      <xdr:row>19</xdr:row>
      <xdr:rowOff>733425</xdr:rowOff>
    </xdr:from>
    <xdr:to>
      <xdr:col>10</xdr:col>
      <xdr:colOff>3581400</xdr:colOff>
      <xdr:row>19</xdr:row>
      <xdr:rowOff>3257550</xdr:rowOff>
    </xdr:to>
    <xdr:graphicFrame macro="">
      <xdr:nvGraphicFramePr>
        <xdr:cNvPr id="622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19</xdr:row>
      <xdr:rowOff>952500</xdr:rowOff>
    </xdr:from>
    <xdr:to>
      <xdr:col>8</xdr:col>
      <xdr:colOff>38100</xdr:colOff>
      <xdr:row>19</xdr:row>
      <xdr:rowOff>3952875</xdr:rowOff>
    </xdr:to>
    <xdr:sp macro="" textlink="">
      <xdr:nvSpPr>
        <xdr:cNvPr id="6148" name="Text Box 4"/>
        <xdr:cNvSpPr txBox="1">
          <a:spLocks noChangeArrowheads="1"/>
        </xdr:cNvSpPr>
      </xdr:nvSpPr>
      <xdr:spPr bwMode="auto">
        <a:xfrm>
          <a:off x="9525" y="3733800"/>
          <a:ext cx="5476875" cy="30003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rPr>
            <a:t>The number of people who left school at different levels of schooling is an indication for post-school training institutions of the potential demand for different levels of training they are providing. It is also an indication of the educational profile of people who could enter the job market.</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Table 33 was not corrected for movements of learners over Namibia's borders, as such figures were not available. People who had left school previously and returned to school in a later year were counted in such a way that they made up for actual school leavers. The numbers in Table 33 are thus 'net' school leavers, and they are 'approximate' because immigration and emigration figures were not available.</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numbers of learners who had left school in each year for the four school phases have been charted in Figure 33 as percentage of the total numbers of learners who left school in the particular year. It is evident from the chart that the percentage of people leaving school from accross phases vary from grade to grade and have been fluctuating over years. </a:t>
          </a:r>
        </a:p>
      </xdr:txBody>
    </xdr:sp>
    <xdr:clientData/>
  </xdr:twoCellAnchor>
  <xdr:twoCellAnchor>
    <xdr:from>
      <xdr:col>10</xdr:col>
      <xdr:colOff>0</xdr:colOff>
      <xdr:row>19</xdr:row>
      <xdr:rowOff>123825</xdr:rowOff>
    </xdr:from>
    <xdr:to>
      <xdr:col>10</xdr:col>
      <xdr:colOff>2871018</xdr:colOff>
      <xdr:row>19</xdr:row>
      <xdr:rowOff>611574</xdr:rowOff>
    </xdr:to>
    <xdr:sp macro="" textlink="">
      <xdr:nvSpPr>
        <xdr:cNvPr id="6154" name="Text Box 10"/>
        <xdr:cNvSpPr txBox="1">
          <a:spLocks noChangeArrowheads="1"/>
        </xdr:cNvSpPr>
      </xdr:nvSpPr>
      <xdr:spPr bwMode="auto">
        <a:xfrm>
          <a:off x="6257925" y="2905125"/>
          <a:ext cx="2619375" cy="48577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33:</a:t>
          </a:r>
        </a:p>
        <a:p>
          <a:pPr algn="l" rtl="0">
            <a:defRPr sz="1000"/>
          </a:pPr>
          <a:r>
            <a:rPr lang="en-US" sz="900" b="1" i="0" u="none" strike="noStrike" baseline="0">
              <a:solidFill>
                <a:srgbClr val="000000"/>
              </a:solidFill>
              <a:latin typeface="Arial"/>
              <a:cs typeface="Arial"/>
            </a:rPr>
            <a:t>Percentage of all school-leavers</a:t>
          </a:r>
        </a:p>
        <a:p>
          <a:pPr algn="l" rtl="0">
            <a:defRPr sz="1000"/>
          </a:pPr>
          <a:r>
            <a:rPr lang="en-US" sz="900" b="1" i="0" u="none" strike="noStrike" baseline="0">
              <a:solidFill>
                <a:srgbClr val="000000"/>
              </a:solidFill>
              <a:latin typeface="Arial"/>
              <a:cs typeface="Arial"/>
            </a:rPr>
            <a:t>who left school from different school phases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116205</xdr:colOff>
      <xdr:row>0</xdr:row>
      <xdr:rowOff>76200</xdr:rowOff>
    </xdr:from>
    <xdr:to>
      <xdr:col>6</xdr:col>
      <xdr:colOff>5</xdr:colOff>
      <xdr:row>15</xdr:row>
      <xdr:rowOff>0</xdr:rowOff>
    </xdr:to>
    <xdr:sp macro="" textlink="">
      <xdr:nvSpPr>
        <xdr:cNvPr id="2049" name="Text Box 1"/>
        <xdr:cNvSpPr txBox="1">
          <a:spLocks noChangeArrowheads="1"/>
        </xdr:cNvSpPr>
      </xdr:nvSpPr>
      <xdr:spPr bwMode="auto">
        <a:xfrm>
          <a:off x="104775" y="66675"/>
          <a:ext cx="3533775" cy="2209800"/>
        </a:xfrm>
        <a:prstGeom prst="rect">
          <a:avLst/>
        </a:prstGeom>
        <a:solidFill>
          <a:srgbClr val="CCFFCC"/>
        </a:solidFill>
        <a:ln w="9525">
          <a:solidFill>
            <a:srgbClr val="008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FF6600"/>
              </a:solidFill>
              <a:latin typeface="Arial"/>
              <a:cs typeface="Arial"/>
            </a:rPr>
            <a:t>Instructions</a:t>
          </a:r>
          <a:endParaRPr lang="en-US" sz="900" b="0" i="0" u="none" strike="noStrike" baseline="0">
            <a:solidFill>
              <a:srgbClr val="FF6600"/>
            </a:solidFill>
            <a:latin typeface="Arial"/>
            <a:cs typeface="Arial"/>
          </a:endParaRP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For a new table, open PowerPlay from this Instructions 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39"/>
  <sheetViews>
    <sheetView tabSelected="1" topLeftCell="A34" zoomScaleSheetLayoutView="100" workbookViewId="0">
      <selection activeCell="A3" sqref="A3:I4"/>
    </sheetView>
  </sheetViews>
  <sheetFormatPr defaultRowHeight="12"/>
  <cols>
    <col min="1" max="1" width="14.7109375" customWidth="1"/>
    <col min="2" max="2" width="8.7109375" customWidth="1"/>
    <col min="3" max="9" width="9.7109375" customWidth="1"/>
    <col min="10" max="10" width="2.42578125" customWidth="1"/>
    <col min="11" max="11" width="57.7109375" customWidth="1"/>
  </cols>
  <sheetData>
    <row r="1" spans="1:13" ht="15" customHeight="1">
      <c r="A1" s="12" t="str">
        <f>"Table 33     Approximate numbers of people who had left school between "&amp;C4&amp;" and "&amp;I4</f>
        <v>Table 33     Approximate numbers of people who had left school between 2009 and 2015</v>
      </c>
      <c r="B1" s="12"/>
      <c r="C1" s="12"/>
      <c r="D1" s="12"/>
      <c r="E1" s="12"/>
      <c r="F1" s="12"/>
      <c r="G1" s="12"/>
      <c r="H1" s="12"/>
      <c r="I1" s="12"/>
      <c r="J1" s="2"/>
      <c r="K1" s="45"/>
    </row>
    <row r="2" spans="1:13" ht="3" customHeight="1">
      <c r="A2" s="1"/>
      <c r="B2" s="1"/>
      <c r="C2" s="1"/>
      <c r="D2" s="1"/>
      <c r="E2" s="1"/>
      <c r="F2" s="1"/>
      <c r="G2" s="1"/>
      <c r="H2" s="1"/>
      <c r="I2" s="1"/>
      <c r="J2" s="2"/>
      <c r="K2" s="2"/>
    </row>
    <row r="3" spans="1:13" ht="14.85" customHeight="1">
      <c r="A3" s="46"/>
      <c r="B3" s="46"/>
      <c r="C3" s="46"/>
      <c r="D3" s="46"/>
      <c r="E3" s="46"/>
      <c r="F3" s="47" t="s">
        <v>13</v>
      </c>
      <c r="G3" s="46"/>
      <c r="H3" s="46"/>
      <c r="I3" s="46"/>
      <c r="J3" s="2"/>
      <c r="K3" s="2"/>
    </row>
    <row r="4" spans="1:13" ht="14.85" customHeight="1">
      <c r="A4" s="48" t="s">
        <v>11</v>
      </c>
      <c r="B4" s="48" t="s">
        <v>12</v>
      </c>
      <c r="C4" s="49" t="str">
        <f>TEXT($L$4-7,"0000")</f>
        <v>2009</v>
      </c>
      <c r="D4" s="49" t="str">
        <f>TEXT($L$4-6,"0000")</f>
        <v>2010</v>
      </c>
      <c r="E4" s="49" t="str">
        <f>TEXT($L$4-5,"0000")</f>
        <v>2011</v>
      </c>
      <c r="F4" s="49" t="str">
        <f>TEXT($L$4-4,"0000")</f>
        <v>2012</v>
      </c>
      <c r="G4" s="49" t="str">
        <f>TEXT($L$4-3,"0000")</f>
        <v>2013</v>
      </c>
      <c r="H4" s="49" t="str">
        <f>TEXT($L$4-2,"0000")</f>
        <v>2014</v>
      </c>
      <c r="I4" s="49" t="str">
        <f>TEXT($L$4-1,"0000")</f>
        <v>2015</v>
      </c>
      <c r="J4" s="2"/>
      <c r="K4" s="2"/>
      <c r="L4" s="33">
        <v>2016</v>
      </c>
      <c r="M4" s="34" t="s">
        <v>42</v>
      </c>
    </row>
    <row r="5" spans="1:13" ht="17.100000000000001" customHeight="1">
      <c r="A5" s="22" t="s">
        <v>6</v>
      </c>
      <c r="B5" s="22"/>
      <c r="C5" s="35">
        <f>SUM(C6:C17)</f>
        <v>47701</v>
      </c>
      <c r="D5" s="35">
        <f t="shared" ref="D5:I5" si="0">SUM(D6:D17)</f>
        <v>44172</v>
      </c>
      <c r="E5" s="35">
        <f t="shared" si="0"/>
        <v>49240</v>
      </c>
      <c r="F5" s="35">
        <f t="shared" si="0"/>
        <v>45775</v>
      </c>
      <c r="G5" s="35">
        <f t="shared" si="0"/>
        <v>53076</v>
      </c>
      <c r="H5" s="35">
        <f t="shared" si="0"/>
        <v>44272</v>
      </c>
      <c r="I5" s="35">
        <f t="shared" si="0"/>
        <v>47908</v>
      </c>
      <c r="J5" s="2"/>
      <c r="K5" s="2"/>
      <c r="M5" s="34">
        <v>1</v>
      </c>
    </row>
    <row r="6" spans="1:13" ht="13.35" customHeight="1">
      <c r="A6" s="2" t="s">
        <v>7</v>
      </c>
      <c r="B6" s="2" t="str">
        <f>Copy!B5</f>
        <v>Grade  1</v>
      </c>
      <c r="C6" s="35">
        <v>2014</v>
      </c>
      <c r="D6" s="16">
        <v>1699</v>
      </c>
      <c r="E6" s="16">
        <v>1627</v>
      </c>
      <c r="F6" s="16">
        <v>1070</v>
      </c>
      <c r="G6" s="16">
        <v>2318</v>
      </c>
      <c r="H6" s="16">
        <v>756</v>
      </c>
      <c r="I6" s="16">
        <v>915</v>
      </c>
      <c r="J6" s="2"/>
      <c r="K6" s="2"/>
      <c r="M6" s="34">
        <f>M5+1</f>
        <v>2</v>
      </c>
    </row>
    <row r="7" spans="1:13" ht="11.1" customHeight="1">
      <c r="A7" s="3"/>
      <c r="B7" s="3" t="str">
        <f>Copy!B6</f>
        <v>Grade  2</v>
      </c>
      <c r="C7" s="35">
        <v>551</v>
      </c>
      <c r="D7" s="17">
        <v>474</v>
      </c>
      <c r="E7" s="16">
        <v>-9</v>
      </c>
      <c r="F7" s="18">
        <v>-361</v>
      </c>
      <c r="G7" s="18">
        <v>1331</v>
      </c>
      <c r="H7" s="18">
        <v>-203</v>
      </c>
      <c r="I7" s="18">
        <v>379</v>
      </c>
      <c r="J7" s="2"/>
      <c r="K7" s="2"/>
      <c r="M7" s="34">
        <f t="shared" ref="M7:M17" si="1">M6+1</f>
        <v>3</v>
      </c>
    </row>
    <row r="8" spans="1:13" ht="11.1" customHeight="1">
      <c r="A8" s="3"/>
      <c r="B8" s="3" t="str">
        <f>Copy!B7</f>
        <v>Grade  3</v>
      </c>
      <c r="C8" s="35">
        <v>685</v>
      </c>
      <c r="D8" s="17">
        <v>635</v>
      </c>
      <c r="E8" s="16">
        <v>184</v>
      </c>
      <c r="F8" s="18">
        <v>146</v>
      </c>
      <c r="G8" s="18">
        <v>743</v>
      </c>
      <c r="H8" s="18">
        <v>-269</v>
      </c>
      <c r="I8" s="18">
        <v>547</v>
      </c>
      <c r="J8" s="2"/>
      <c r="K8" s="2"/>
      <c r="M8" s="34">
        <f t="shared" si="1"/>
        <v>4</v>
      </c>
    </row>
    <row r="9" spans="1:13" ht="13.35" customHeight="1">
      <c r="A9" s="13"/>
      <c r="B9" s="13" t="str">
        <f>Copy!B8</f>
        <v>Grade  4</v>
      </c>
      <c r="C9" s="35">
        <v>389</v>
      </c>
      <c r="D9" s="18">
        <v>607</v>
      </c>
      <c r="E9" s="16">
        <v>393</v>
      </c>
      <c r="F9" s="18">
        <v>155</v>
      </c>
      <c r="G9" s="18">
        <v>743</v>
      </c>
      <c r="H9" s="18">
        <v>-247</v>
      </c>
      <c r="I9" s="18">
        <v>569</v>
      </c>
      <c r="J9" s="2"/>
      <c r="K9" s="2"/>
      <c r="M9" s="34">
        <f t="shared" si="1"/>
        <v>5</v>
      </c>
    </row>
    <row r="10" spans="1:13" ht="13.35" customHeight="1">
      <c r="A10" s="2" t="s">
        <v>8</v>
      </c>
      <c r="B10" s="2" t="str">
        <f>Copy!B9</f>
        <v>Grade  5</v>
      </c>
      <c r="C10" s="35">
        <v>2548</v>
      </c>
      <c r="D10" s="16">
        <v>2093</v>
      </c>
      <c r="E10" s="16">
        <v>1982</v>
      </c>
      <c r="F10" s="18">
        <v>1579</v>
      </c>
      <c r="G10" s="18">
        <v>2242</v>
      </c>
      <c r="H10" s="18">
        <v>2174</v>
      </c>
      <c r="I10" s="18">
        <v>2337</v>
      </c>
      <c r="J10" s="2"/>
      <c r="K10" s="2"/>
      <c r="M10" s="34">
        <f t="shared" si="1"/>
        <v>6</v>
      </c>
    </row>
    <row r="11" spans="1:13" ht="11.1" customHeight="1">
      <c r="A11" s="3"/>
      <c r="B11" s="3" t="str">
        <f>Copy!B10</f>
        <v>Grade  6</v>
      </c>
      <c r="C11" s="35">
        <v>1752</v>
      </c>
      <c r="D11" s="17">
        <v>2040</v>
      </c>
      <c r="E11" s="16">
        <v>1574</v>
      </c>
      <c r="F11" s="18">
        <v>1466</v>
      </c>
      <c r="G11" s="18">
        <v>1898</v>
      </c>
      <c r="H11" s="18">
        <v>1317</v>
      </c>
      <c r="I11" s="18">
        <v>1356</v>
      </c>
      <c r="J11" s="2"/>
      <c r="K11" s="2"/>
      <c r="M11" s="34">
        <f t="shared" si="1"/>
        <v>7</v>
      </c>
    </row>
    <row r="12" spans="1:13" ht="13.35" customHeight="1">
      <c r="A12" s="13"/>
      <c r="B12" s="13" t="str">
        <f>Copy!B11</f>
        <v>Grade  7</v>
      </c>
      <c r="C12" s="35">
        <v>2718</v>
      </c>
      <c r="D12" s="18">
        <v>2141</v>
      </c>
      <c r="E12" s="16">
        <v>1634</v>
      </c>
      <c r="F12" s="18">
        <v>1956</v>
      </c>
      <c r="G12" s="18">
        <v>2338</v>
      </c>
      <c r="H12" s="18">
        <v>1353</v>
      </c>
      <c r="I12" s="18">
        <v>838</v>
      </c>
      <c r="J12" s="2"/>
      <c r="K12" s="2"/>
      <c r="M12" s="34">
        <f t="shared" si="1"/>
        <v>8</v>
      </c>
    </row>
    <row r="13" spans="1:13" ht="13.35" customHeight="1">
      <c r="A13" s="2" t="s">
        <v>9</v>
      </c>
      <c r="B13" s="2" t="str">
        <f>Copy!B12</f>
        <v>Grade  8</v>
      </c>
      <c r="C13" s="35">
        <v>4384</v>
      </c>
      <c r="D13" s="16">
        <v>4639</v>
      </c>
      <c r="E13" s="16">
        <v>5562</v>
      </c>
      <c r="F13" s="18">
        <v>5548</v>
      </c>
      <c r="G13" s="18">
        <v>6591</v>
      </c>
      <c r="H13" s="18">
        <v>5837</v>
      </c>
      <c r="I13" s="18">
        <v>5233</v>
      </c>
      <c r="J13" s="2"/>
      <c r="K13" s="2"/>
      <c r="M13" s="34">
        <f t="shared" si="1"/>
        <v>9</v>
      </c>
    </row>
    <row r="14" spans="1:13" ht="11.1" customHeight="1">
      <c r="A14" s="3"/>
      <c r="B14" s="3" t="str">
        <f>Copy!B13</f>
        <v>Grade  9</v>
      </c>
      <c r="C14" s="35">
        <v>3224</v>
      </c>
      <c r="D14" s="17">
        <v>3264</v>
      </c>
      <c r="E14" s="16">
        <v>3258</v>
      </c>
      <c r="F14" s="18">
        <v>3681</v>
      </c>
      <c r="G14" s="18">
        <v>3821</v>
      </c>
      <c r="H14" s="18">
        <v>3571</v>
      </c>
      <c r="I14" s="18">
        <v>3253</v>
      </c>
      <c r="J14" s="2"/>
      <c r="K14" s="2"/>
      <c r="M14" s="34">
        <f t="shared" si="1"/>
        <v>10</v>
      </c>
    </row>
    <row r="15" spans="1:13" ht="13.35" customHeight="1">
      <c r="A15" s="13"/>
      <c r="B15" s="13" t="str">
        <f>Copy!B14</f>
        <v>Grade 10</v>
      </c>
      <c r="C15" s="35">
        <v>11820</v>
      </c>
      <c r="D15" s="18">
        <v>6421</v>
      </c>
      <c r="E15" s="16">
        <v>12277</v>
      </c>
      <c r="F15" s="18">
        <v>11191</v>
      </c>
      <c r="G15" s="18">
        <v>10802</v>
      </c>
      <c r="H15" s="18">
        <v>10647</v>
      </c>
      <c r="I15" s="18">
        <v>11914</v>
      </c>
      <c r="J15" s="2"/>
      <c r="K15" s="2"/>
      <c r="M15" s="34">
        <f t="shared" si="1"/>
        <v>11</v>
      </c>
    </row>
    <row r="16" spans="1:13" ht="13.35" customHeight="1">
      <c r="A16" s="2" t="s">
        <v>10</v>
      </c>
      <c r="B16" s="2" t="str">
        <f>Copy!B15</f>
        <v>Grade 11</v>
      </c>
      <c r="C16" s="35">
        <v>442</v>
      </c>
      <c r="D16" s="16">
        <v>342</v>
      </c>
      <c r="E16" s="16">
        <v>532</v>
      </c>
      <c r="F16" s="18">
        <v>338</v>
      </c>
      <c r="G16" s="18">
        <v>973</v>
      </c>
      <c r="H16" s="18">
        <v>405</v>
      </c>
      <c r="I16" s="18">
        <v>497</v>
      </c>
      <c r="J16" s="2"/>
      <c r="K16" s="2"/>
      <c r="M16" s="34">
        <f t="shared" si="1"/>
        <v>12</v>
      </c>
    </row>
    <row r="17" spans="1:13" ht="13.35" customHeight="1">
      <c r="A17" s="13"/>
      <c r="B17" s="13" t="str">
        <f>Copy!B16</f>
        <v>Grade 12</v>
      </c>
      <c r="C17" s="35">
        <v>17174</v>
      </c>
      <c r="D17" s="18">
        <v>19817</v>
      </c>
      <c r="E17" s="16">
        <v>20226</v>
      </c>
      <c r="F17" s="18">
        <v>19006</v>
      </c>
      <c r="G17" s="18">
        <v>19276</v>
      </c>
      <c r="H17" s="18">
        <v>18931</v>
      </c>
      <c r="I17" s="18">
        <v>20070</v>
      </c>
      <c r="J17" s="2"/>
      <c r="K17" s="2"/>
      <c r="M17" s="34">
        <f t="shared" si="1"/>
        <v>13</v>
      </c>
    </row>
    <row r="18" spans="1:13" ht="3" customHeight="1">
      <c r="A18" s="4"/>
      <c r="B18" s="4"/>
      <c r="C18" s="19"/>
      <c r="D18" s="19"/>
      <c r="E18" s="19"/>
      <c r="F18" s="19"/>
      <c r="G18" s="19"/>
      <c r="H18" s="19"/>
      <c r="I18" s="19"/>
      <c r="J18" s="2"/>
      <c r="K18" s="2"/>
    </row>
    <row r="19" spans="1:13" ht="9" customHeight="1">
      <c r="A19" s="2"/>
      <c r="B19" s="2"/>
      <c r="C19" s="16"/>
      <c r="D19" s="16"/>
      <c r="E19" s="16"/>
      <c r="F19" s="16"/>
      <c r="G19" s="16"/>
      <c r="H19" s="16"/>
      <c r="I19" s="16"/>
      <c r="J19" s="2"/>
      <c r="K19" s="2"/>
    </row>
    <row r="20" spans="1:13" ht="314.10000000000002" customHeight="1">
      <c r="A20" s="2"/>
      <c r="B20" s="2"/>
      <c r="C20" s="16"/>
      <c r="D20" s="16"/>
      <c r="E20" s="16"/>
      <c r="F20" s="16"/>
      <c r="G20" s="16"/>
      <c r="H20" s="16"/>
      <c r="I20" s="16"/>
      <c r="J20" s="2"/>
      <c r="K20" s="2"/>
    </row>
    <row r="21" spans="1:13" ht="28.5" customHeight="1">
      <c r="A21" s="14" t="s">
        <v>75</v>
      </c>
      <c r="B21" s="5"/>
      <c r="C21" s="20"/>
      <c r="D21" s="20"/>
      <c r="E21" s="20"/>
      <c r="F21" s="20"/>
      <c r="G21" s="20"/>
      <c r="H21" s="20"/>
      <c r="I21" s="20"/>
      <c r="J21" s="5"/>
      <c r="K21" s="15">
        <v>59</v>
      </c>
    </row>
    <row r="23" spans="1:13">
      <c r="A23" t="s">
        <v>43</v>
      </c>
      <c r="C23" t="str">
        <f>C4</f>
        <v>2009</v>
      </c>
      <c r="D23" t="str">
        <f t="shared" ref="D23:I23" si="2">D4</f>
        <v>2010</v>
      </c>
      <c r="E23" t="str">
        <f t="shared" si="2"/>
        <v>2011</v>
      </c>
      <c r="F23" t="str">
        <f t="shared" si="2"/>
        <v>2012</v>
      </c>
      <c r="G23" t="str">
        <f t="shared" si="2"/>
        <v>2013</v>
      </c>
      <c r="H23" t="str">
        <f t="shared" si="2"/>
        <v>2014</v>
      </c>
      <c r="I23" t="str">
        <f t="shared" si="2"/>
        <v>2015</v>
      </c>
    </row>
    <row r="24" spans="1:13">
      <c r="B24" s="36" t="s">
        <v>7</v>
      </c>
      <c r="C24" s="21">
        <f t="shared" ref="C24:I24" si="3">SUM(C6:C9)</f>
        <v>3639</v>
      </c>
      <c r="D24" s="21">
        <f t="shared" si="3"/>
        <v>3415</v>
      </c>
      <c r="E24" s="21">
        <f t="shared" si="3"/>
        <v>2195</v>
      </c>
      <c r="F24" s="21">
        <f t="shared" si="3"/>
        <v>1010</v>
      </c>
      <c r="G24" s="21">
        <f t="shared" si="3"/>
        <v>5135</v>
      </c>
      <c r="H24" s="21">
        <f t="shared" si="3"/>
        <v>37</v>
      </c>
      <c r="I24" s="21">
        <f t="shared" si="3"/>
        <v>2410</v>
      </c>
    </row>
    <row r="25" spans="1:13">
      <c r="B25" s="36" t="s">
        <v>8</v>
      </c>
      <c r="C25" s="21">
        <f t="shared" ref="C25:I25" si="4">SUM(C10:C12)</f>
        <v>7018</v>
      </c>
      <c r="D25" s="21">
        <f t="shared" si="4"/>
        <v>6274</v>
      </c>
      <c r="E25" s="21">
        <f t="shared" si="4"/>
        <v>5190</v>
      </c>
      <c r="F25" s="21">
        <f t="shared" si="4"/>
        <v>5001</v>
      </c>
      <c r="G25" s="21">
        <f t="shared" si="4"/>
        <v>6478</v>
      </c>
      <c r="H25" s="21">
        <f t="shared" si="4"/>
        <v>4844</v>
      </c>
      <c r="I25" s="21">
        <f t="shared" si="4"/>
        <v>4531</v>
      </c>
    </row>
    <row r="26" spans="1:13">
      <c r="B26" s="36" t="s">
        <v>9</v>
      </c>
      <c r="C26" s="21">
        <f t="shared" ref="C26:I26" si="5">SUM(C13:C15)</f>
        <v>19428</v>
      </c>
      <c r="D26" s="21">
        <f t="shared" si="5"/>
        <v>14324</v>
      </c>
      <c r="E26" s="21">
        <f t="shared" si="5"/>
        <v>21097</v>
      </c>
      <c r="F26" s="21">
        <f t="shared" si="5"/>
        <v>20420</v>
      </c>
      <c r="G26" s="21">
        <f t="shared" si="5"/>
        <v>21214</v>
      </c>
      <c r="H26" s="21">
        <f t="shared" si="5"/>
        <v>20055</v>
      </c>
      <c r="I26" s="21">
        <f t="shared" si="5"/>
        <v>20400</v>
      </c>
    </row>
    <row r="27" spans="1:13">
      <c r="B27" s="36" t="s">
        <v>10</v>
      </c>
      <c r="C27" s="21">
        <f t="shared" ref="C27:I27" si="6">SUM(C16:C17)</f>
        <v>17616</v>
      </c>
      <c r="D27" s="21">
        <f t="shared" si="6"/>
        <v>20159</v>
      </c>
      <c r="E27" s="21">
        <f t="shared" si="6"/>
        <v>20758</v>
      </c>
      <c r="F27" s="21">
        <f t="shared" si="6"/>
        <v>19344</v>
      </c>
      <c r="G27" s="21">
        <f t="shared" si="6"/>
        <v>20249</v>
      </c>
      <c r="H27" s="21">
        <f t="shared" si="6"/>
        <v>19336</v>
      </c>
      <c r="I27" s="21">
        <f t="shared" si="6"/>
        <v>20567</v>
      </c>
    </row>
    <row r="29" spans="1:13">
      <c r="B29" s="36" t="s">
        <v>6</v>
      </c>
      <c r="C29" s="21">
        <f>SUM(C24:C27)</f>
        <v>47701</v>
      </c>
      <c r="D29" s="21">
        <f t="shared" ref="D29:I29" si="7">SUM(D24:D27)</f>
        <v>44172</v>
      </c>
      <c r="E29" s="21">
        <f t="shared" si="7"/>
        <v>49240</v>
      </c>
      <c r="F29" s="21">
        <f t="shared" si="7"/>
        <v>45775</v>
      </c>
      <c r="G29" s="21">
        <f t="shared" si="7"/>
        <v>53076</v>
      </c>
      <c r="H29" s="21">
        <f t="shared" si="7"/>
        <v>44272</v>
      </c>
      <c r="I29" s="21">
        <f t="shared" si="7"/>
        <v>47908</v>
      </c>
    </row>
    <row r="30" spans="1:13">
      <c r="C30" t="b">
        <f t="shared" ref="C30:I30" si="8">C5=C29</f>
        <v>1</v>
      </c>
      <c r="D30" t="b">
        <f t="shared" si="8"/>
        <v>1</v>
      </c>
      <c r="E30" t="b">
        <f t="shared" si="8"/>
        <v>1</v>
      </c>
      <c r="F30" t="b">
        <f t="shared" si="8"/>
        <v>1</v>
      </c>
      <c r="G30" t="b">
        <f t="shared" si="8"/>
        <v>1</v>
      </c>
      <c r="H30" t="b">
        <f t="shared" si="8"/>
        <v>1</v>
      </c>
      <c r="I30" t="b">
        <f t="shared" si="8"/>
        <v>1</v>
      </c>
    </row>
    <row r="31" spans="1:13">
      <c r="K31" t="s">
        <v>44</v>
      </c>
    </row>
    <row r="32" spans="1:13">
      <c r="B32" s="38" t="str">
        <f>B24</f>
        <v>Lower Primary</v>
      </c>
      <c r="C32" s="39">
        <f>C24/C$29</f>
        <v>7.6287708853063879E-2</v>
      </c>
      <c r="D32" s="39">
        <f t="shared" ref="D32:I32" si="9">D24/D$29</f>
        <v>7.7311418998460557E-2</v>
      </c>
      <c r="E32" s="39">
        <f t="shared" si="9"/>
        <v>4.4577579203899272E-2</v>
      </c>
      <c r="F32" s="39">
        <f t="shared" si="9"/>
        <v>2.2064445658110322E-2</v>
      </c>
      <c r="G32" s="39">
        <f t="shared" si="9"/>
        <v>9.6748059386540061E-2</v>
      </c>
      <c r="H32" s="39">
        <f t="shared" si="9"/>
        <v>8.3574268160462593E-4</v>
      </c>
      <c r="I32" s="39">
        <f t="shared" si="9"/>
        <v>5.0304750772313604E-2</v>
      </c>
      <c r="K32" s="40">
        <f>AVERAGE(C32:I32)</f>
        <v>5.2589957936284619E-2</v>
      </c>
    </row>
    <row r="33" spans="2:11">
      <c r="B33" s="38" t="str">
        <f>B25</f>
        <v>Upper Primary</v>
      </c>
      <c r="C33" s="39">
        <f t="shared" ref="C33:I35" si="10">C25/C$29</f>
        <v>0.14712479822225949</v>
      </c>
      <c r="D33" s="39">
        <f t="shared" si="10"/>
        <v>0.14203567871049533</v>
      </c>
      <c r="E33" s="39">
        <f t="shared" si="10"/>
        <v>0.1054021121039805</v>
      </c>
      <c r="F33" s="39">
        <f t="shared" si="10"/>
        <v>0.10925177498634626</v>
      </c>
      <c r="G33" s="39">
        <f t="shared" si="10"/>
        <v>0.12205139799532745</v>
      </c>
      <c r="H33" s="39">
        <f t="shared" si="10"/>
        <v>0.1094145283700759</v>
      </c>
      <c r="I33" s="39">
        <f t="shared" si="10"/>
        <v>9.4577106120063453E-2</v>
      </c>
      <c r="K33" s="40">
        <f>AVERAGE(C33:I33)</f>
        <v>0.11855105664407835</v>
      </c>
    </row>
    <row r="34" spans="2:11">
      <c r="B34" s="38" t="str">
        <f>B26</f>
        <v>Junior Secondary</v>
      </c>
      <c r="C34" s="39">
        <f t="shared" si="10"/>
        <v>0.40728705897151002</v>
      </c>
      <c r="D34" s="39">
        <f t="shared" si="10"/>
        <v>0.32427782305532915</v>
      </c>
      <c r="E34" s="39">
        <f t="shared" si="10"/>
        <v>0.42845247766043865</v>
      </c>
      <c r="F34" s="39">
        <f t="shared" si="10"/>
        <v>0.44609503003823048</v>
      </c>
      <c r="G34" s="39">
        <f t="shared" si="10"/>
        <v>0.39969100911899919</v>
      </c>
      <c r="H34" s="39">
        <f t="shared" si="10"/>
        <v>0.45299512106975065</v>
      </c>
      <c r="I34" s="39">
        <f t="shared" si="10"/>
        <v>0.42581614761626452</v>
      </c>
      <c r="K34" s="40">
        <f>AVERAGE(C34:I34)</f>
        <v>0.41208780964721747</v>
      </c>
    </row>
    <row r="35" spans="2:11">
      <c r="B35" s="38" t="str">
        <f>B27</f>
        <v>Senior Secondary</v>
      </c>
      <c r="C35" s="39">
        <f t="shared" si="10"/>
        <v>0.36930043395316658</v>
      </c>
      <c r="D35" s="39">
        <f t="shared" si="10"/>
        <v>0.45637507923571491</v>
      </c>
      <c r="E35" s="39">
        <f t="shared" si="10"/>
        <v>0.42156783103168155</v>
      </c>
      <c r="F35" s="39">
        <f t="shared" si="10"/>
        <v>0.42258874931731294</v>
      </c>
      <c r="G35" s="39">
        <f t="shared" si="10"/>
        <v>0.3815095334991333</v>
      </c>
      <c r="H35" s="39">
        <f t="shared" si="10"/>
        <v>0.43675460787856885</v>
      </c>
      <c r="I35" s="39">
        <f t="shared" si="10"/>
        <v>0.42930199549135845</v>
      </c>
      <c r="K35" s="40">
        <f>AVERAGE(C35:I35)</f>
        <v>0.41677117577241951</v>
      </c>
    </row>
    <row r="37" spans="2:11">
      <c r="C37" s="37">
        <f>SUM(C32:C35)</f>
        <v>1</v>
      </c>
      <c r="D37" s="37">
        <f t="shared" ref="D37:I37" si="11">SUM(D32:D35)</f>
        <v>1</v>
      </c>
      <c r="E37" s="37">
        <f t="shared" si="11"/>
        <v>1</v>
      </c>
      <c r="F37" s="37">
        <f t="shared" si="11"/>
        <v>1</v>
      </c>
      <c r="G37" s="37">
        <f t="shared" si="11"/>
        <v>1</v>
      </c>
      <c r="H37" s="37">
        <f t="shared" si="11"/>
        <v>1</v>
      </c>
      <c r="I37" s="37">
        <f t="shared" si="11"/>
        <v>1</v>
      </c>
    </row>
    <row r="38" spans="2:11">
      <c r="K38" s="42" t="s">
        <v>45</v>
      </c>
    </row>
    <row r="39" spans="2:11">
      <c r="B39" t="s">
        <v>45</v>
      </c>
      <c r="C39" s="37">
        <f t="shared" ref="C39:I39" si="12">C17/C29</f>
        <v>0.36003438083059053</v>
      </c>
      <c r="D39" s="37">
        <f t="shared" si="12"/>
        <v>0.44863261794802139</v>
      </c>
      <c r="E39" s="37">
        <f t="shared" si="12"/>
        <v>0.41076360682372054</v>
      </c>
      <c r="F39" s="37">
        <f t="shared" si="12"/>
        <v>0.41520480611687605</v>
      </c>
      <c r="G39" s="37">
        <f t="shared" si="12"/>
        <v>0.36317733062024266</v>
      </c>
      <c r="H39" s="37">
        <f t="shared" si="12"/>
        <v>0.42760661366100472</v>
      </c>
      <c r="I39" s="37">
        <f t="shared" si="12"/>
        <v>0.41892794522835436</v>
      </c>
      <c r="K39" s="41">
        <f>AVERAGE(C39:I39)</f>
        <v>0.40633532874697292</v>
      </c>
    </row>
  </sheetData>
  <phoneticPr fontId="0" type="noConversion"/>
  <pageMargins left="1.3" right="0.47244094488188981" top="0.47244094488188981" bottom="0.31496062992125984" header="0.31496062992125984" footer="0.31496062992125984"/>
  <pageSetup paperSize="9" scale="93" orientation="landscape"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22"/>
  <sheetViews>
    <sheetView topLeftCell="K1" workbookViewId="0">
      <selection activeCell="R5" sqref="R5:X16"/>
    </sheetView>
  </sheetViews>
  <sheetFormatPr defaultRowHeight="12"/>
  <cols>
    <col min="1" max="1" width="15.85546875" customWidth="1"/>
  </cols>
  <sheetData>
    <row r="1" spans="1:26">
      <c r="A1" s="9"/>
      <c r="B1" s="10" t="s">
        <v>1</v>
      </c>
      <c r="C1" s="10" t="s">
        <v>5</v>
      </c>
      <c r="D1" s="10"/>
      <c r="E1" s="10"/>
      <c r="F1" s="10"/>
      <c r="G1" s="10"/>
      <c r="H1" s="10"/>
      <c r="I1" s="10"/>
      <c r="J1" s="10"/>
      <c r="K1" s="10"/>
      <c r="L1" s="10"/>
      <c r="M1" s="10"/>
      <c r="N1" s="10"/>
      <c r="O1" s="10"/>
      <c r="P1" s="10"/>
      <c r="Q1" s="10"/>
      <c r="R1" s="10"/>
      <c r="S1" s="10"/>
      <c r="T1" s="10"/>
      <c r="U1" s="10"/>
      <c r="V1" s="10"/>
      <c r="W1" s="10"/>
      <c r="X1" s="10"/>
      <c r="Y1" s="10"/>
      <c r="Z1" s="10"/>
    </row>
    <row r="2" spans="1:26">
      <c r="A2" s="9" t="s">
        <v>0</v>
      </c>
      <c r="B2" s="10" t="s">
        <v>2</v>
      </c>
      <c r="C2" s="6"/>
      <c r="D2" s="6"/>
      <c r="E2" s="6"/>
      <c r="F2" s="6"/>
      <c r="G2" s="6"/>
      <c r="H2" s="6"/>
      <c r="I2" s="6"/>
      <c r="J2" s="6"/>
      <c r="K2" s="6"/>
      <c r="L2" s="6"/>
      <c r="M2" s="6"/>
      <c r="N2" s="6"/>
      <c r="O2" s="6"/>
      <c r="P2" s="6"/>
      <c r="Q2" s="6"/>
      <c r="R2" s="6"/>
      <c r="S2" s="6"/>
      <c r="T2" s="6"/>
      <c r="U2" s="6"/>
      <c r="V2" s="6"/>
      <c r="W2" s="6"/>
      <c r="X2" s="6"/>
      <c r="Y2" s="6"/>
      <c r="Z2" s="6"/>
    </row>
    <row r="3" spans="1:26">
      <c r="A3" s="9" t="s">
        <v>4</v>
      </c>
      <c r="B3" s="10" t="s">
        <v>3</v>
      </c>
      <c r="C3" s="6" t="str">
        <f>enrolment!E1</f>
        <v>1994</v>
      </c>
      <c r="D3" s="6" t="str">
        <f>enrolment!F1</f>
        <v>1995</v>
      </c>
      <c r="E3" s="6" t="str">
        <f>enrolment!G1</f>
        <v>1996</v>
      </c>
      <c r="F3" s="6" t="str">
        <f>enrolment!H1</f>
        <v>1997</v>
      </c>
      <c r="G3" s="6" t="str">
        <f>enrolment!I1</f>
        <v>1998</v>
      </c>
      <c r="H3" s="6" t="str">
        <f>enrolment!J1</f>
        <v>1999</v>
      </c>
      <c r="I3" s="6" t="str">
        <f>enrolment!K1</f>
        <v>2000</v>
      </c>
      <c r="J3" s="6" t="str">
        <f>enrolment!L1</f>
        <v>2001</v>
      </c>
      <c r="K3" s="6" t="str">
        <f>enrolment!M1</f>
        <v>2002</v>
      </c>
      <c r="L3" s="6" t="str">
        <f>enrolment!N1</f>
        <v>2003</v>
      </c>
      <c r="M3" s="6" t="str">
        <f>enrolment!O1</f>
        <v>2004</v>
      </c>
      <c r="N3" s="6" t="str">
        <f>enrolment!P1</f>
        <v>2005</v>
      </c>
      <c r="O3" s="6" t="str">
        <f>enrolment!Q1</f>
        <v>2006</v>
      </c>
      <c r="P3" s="6" t="str">
        <f>enrolment!R1</f>
        <v>2007</v>
      </c>
      <c r="Q3" s="6" t="str">
        <f>enrolment!S1</f>
        <v>2008</v>
      </c>
      <c r="R3" s="6" t="str">
        <f>enrolment!T1</f>
        <v>2009</v>
      </c>
      <c r="S3" s="6" t="str">
        <f>enrolment!U1</f>
        <v>2010</v>
      </c>
      <c r="T3" s="6" t="str">
        <f>enrolment!V1</f>
        <v>2011</v>
      </c>
      <c r="U3" s="6" t="str">
        <f>enrolment!W1</f>
        <v>2012</v>
      </c>
      <c r="V3" s="6" t="str">
        <f>enrolment!X1</f>
        <v>2013</v>
      </c>
      <c r="W3" s="6" t="str">
        <f>enrolment!Y1</f>
        <v>2014</v>
      </c>
      <c r="X3" s="6" t="str">
        <f>enrolment!Z1</f>
        <v>2015</v>
      </c>
      <c r="Y3" s="6" t="str">
        <f>enrolment!AA1</f>
        <v>2016</v>
      </c>
      <c r="Z3" s="6" t="str">
        <f>enrolment!AB1</f>
        <v>2017</v>
      </c>
    </row>
    <row r="4" spans="1:26">
      <c r="A4" s="7" t="s">
        <v>6</v>
      </c>
      <c r="B4" s="11"/>
      <c r="C4" s="8">
        <f>SUM(C5:C16)</f>
        <v>44236</v>
      </c>
      <c r="D4" s="8">
        <f t="shared" ref="D4:S4" si="0">SUM(D5:D16)</f>
        <v>44836</v>
      </c>
      <c r="E4" s="8">
        <f t="shared" si="0"/>
        <v>40123</v>
      </c>
      <c r="F4" s="8">
        <f t="shared" si="0"/>
        <v>45674</v>
      </c>
      <c r="G4" s="8">
        <f t="shared" si="0"/>
        <v>51463</v>
      </c>
      <c r="H4" s="8">
        <f t="shared" si="0"/>
        <v>40238</v>
      </c>
      <c r="I4" s="8">
        <f t="shared" si="0"/>
        <v>40760</v>
      </c>
      <c r="J4" s="8">
        <f t="shared" si="0"/>
        <v>40512</v>
      </c>
      <c r="K4" s="8">
        <f t="shared" si="0"/>
        <v>47244</v>
      </c>
      <c r="L4" s="8">
        <f t="shared" si="0"/>
        <v>53036</v>
      </c>
      <c r="M4" s="8">
        <f t="shared" si="0"/>
        <v>49202</v>
      </c>
      <c r="N4" s="8">
        <f t="shared" si="0"/>
        <v>50738</v>
      </c>
      <c r="O4" s="8">
        <f t="shared" si="0"/>
        <v>41144</v>
      </c>
      <c r="P4" s="8">
        <f t="shared" si="0"/>
        <v>48924</v>
      </c>
      <c r="Q4" s="8">
        <f t="shared" si="0"/>
        <v>46372</v>
      </c>
      <c r="R4" s="8">
        <f t="shared" si="0"/>
        <v>47701</v>
      </c>
      <c r="S4" s="8">
        <f t="shared" si="0"/>
        <v>44172</v>
      </c>
      <c r="T4" s="8">
        <f t="shared" ref="T4:Z4" si="1">SUM(T5:T16)</f>
        <v>49240</v>
      </c>
      <c r="U4" s="8">
        <f t="shared" si="1"/>
        <v>45775</v>
      </c>
      <c r="V4" s="8">
        <f t="shared" si="1"/>
        <v>53076</v>
      </c>
      <c r="W4" s="8">
        <f t="shared" si="1"/>
        <v>44272</v>
      </c>
      <c r="X4" s="8">
        <f t="shared" si="1"/>
        <v>47908</v>
      </c>
      <c r="Y4" s="8">
        <f t="shared" si="1"/>
        <v>655753</v>
      </c>
      <c r="Z4" s="8">
        <f t="shared" si="1"/>
        <v>0</v>
      </c>
    </row>
    <row r="5" spans="1:26">
      <c r="A5" s="7" t="s">
        <v>7</v>
      </c>
      <c r="B5" s="11" t="str">
        <f>enrolment!B3</f>
        <v>Grade  1</v>
      </c>
      <c r="C5" s="8">
        <f>enrolment!E3-enrolment!F17-enrolment!F29-enrolment!F42</f>
        <v>5686</v>
      </c>
      <c r="D5" s="8">
        <f>enrolment!F3-enrolment!G17-enrolment!G29-enrolment!G42</f>
        <v>4605</v>
      </c>
      <c r="E5" s="8">
        <f>enrolment!G3-enrolment!H17-enrolment!H29-enrolment!H42</f>
        <v>1765</v>
      </c>
      <c r="F5" s="8">
        <f>enrolment!H3-enrolment!I17-enrolment!I29-enrolment!I42</f>
        <v>2329</v>
      </c>
      <c r="G5" s="8">
        <f>enrolment!I3-enrolment!J17-enrolment!J29-enrolment!J42</f>
        <v>2982</v>
      </c>
      <c r="H5" s="8">
        <f>enrolment!J3-enrolment!K17-enrolment!K29-enrolment!K42</f>
        <v>2040</v>
      </c>
      <c r="I5" s="8">
        <f>enrolment!K3-enrolment!L17-enrolment!L29-enrolment!L42</f>
        <v>1782</v>
      </c>
      <c r="J5" s="8">
        <f>enrolment!L3-enrolment!M17-enrolment!M29-enrolment!M42</f>
        <v>1534</v>
      </c>
      <c r="K5" s="8">
        <f>enrolment!M3-enrolment!N17-enrolment!N29-enrolment!N42</f>
        <v>2981</v>
      </c>
      <c r="L5" s="8">
        <f>enrolment!N3-enrolment!O17-enrolment!O29-enrolment!O42</f>
        <v>3307</v>
      </c>
      <c r="M5" s="8">
        <f>enrolment!O3-enrolment!P17-enrolment!P29-enrolment!P42</f>
        <v>2110</v>
      </c>
      <c r="N5" s="8">
        <f>enrolment!P3-enrolment!Q17-enrolment!Q29-enrolment!Q42</f>
        <v>2992</v>
      </c>
      <c r="O5" s="8">
        <f>enrolment!Q3-enrolment!R17-enrolment!R29-enrolment!R42</f>
        <v>1236</v>
      </c>
      <c r="P5" s="8">
        <f>enrolment!R3-enrolment!S17-enrolment!S29-enrolment!S42</f>
        <v>2919</v>
      </c>
      <c r="Q5" s="8">
        <f>enrolment!S3-enrolment!T17-enrolment!T29-enrolment!T42</f>
        <v>2060</v>
      </c>
      <c r="R5" s="8">
        <f>enrolment!T3-enrolment!U17-enrolment!U29-enrolment!U42</f>
        <v>2014</v>
      </c>
      <c r="S5" s="8">
        <f>enrolment!U3-enrolment!V17-enrolment!V29-enrolment!V42</f>
        <v>1699</v>
      </c>
      <c r="T5" s="8">
        <f>enrolment!V3-enrolment!W17-enrolment!W29-enrolment!W42</f>
        <v>1627</v>
      </c>
      <c r="U5" s="8">
        <f>enrolment!W3-enrolment!X17-enrolment!X29-enrolment!X42</f>
        <v>1070</v>
      </c>
      <c r="V5" s="8">
        <f>enrolment!X3-enrolment!Y17-enrolment!Y29-enrolment!Y42</f>
        <v>2318</v>
      </c>
      <c r="W5" s="8">
        <f>enrolment!Y3-enrolment!Z17-enrolment!Z29-enrolment!Z42</f>
        <v>756</v>
      </c>
      <c r="X5" s="8">
        <f>enrolment!Z3-enrolment!AA17-enrolment!AA29-enrolment!AA42</f>
        <v>915</v>
      </c>
      <c r="Y5" s="8">
        <f>enrolment!AA3-enrolment!AB17-enrolment!AB29-enrolment!AB42</f>
        <v>81574</v>
      </c>
      <c r="Z5" s="8">
        <f>enrolment!AB3-enrolment!AC17-enrolment!AC29-enrolment!AC42</f>
        <v>0</v>
      </c>
    </row>
    <row r="6" spans="1:26">
      <c r="A6" s="7"/>
      <c r="B6" s="11" t="str">
        <f>enrolment!B4</f>
        <v>Grade  2</v>
      </c>
      <c r="C6" s="8">
        <f>enrolment!E4-enrolment!F18-enrolment!F30-enrolment!F43</f>
        <v>1984</v>
      </c>
      <c r="D6" s="8">
        <f>enrolment!F4-enrolment!G18-enrolment!G30-enrolment!G43</f>
        <v>2170</v>
      </c>
      <c r="E6" s="8">
        <f>enrolment!G4-enrolment!H18-enrolment!H30-enrolment!H43</f>
        <v>1550</v>
      </c>
      <c r="F6" s="8">
        <f>enrolment!H4-enrolment!I18-enrolment!I30-enrolment!I43</f>
        <v>59</v>
      </c>
      <c r="G6" s="8">
        <f>enrolment!I4-enrolment!J18-enrolment!J30-enrolment!J43</f>
        <v>1235</v>
      </c>
      <c r="H6" s="8">
        <f>enrolment!J4-enrolment!K18-enrolment!K30-enrolment!K43</f>
        <v>368</v>
      </c>
      <c r="I6" s="8">
        <f>enrolment!K4-enrolment!L18-enrolment!L30-enrolment!L43</f>
        <v>435</v>
      </c>
      <c r="J6" s="8">
        <f>enrolment!L4-enrolment!M18-enrolment!M30-enrolment!M43</f>
        <v>569</v>
      </c>
      <c r="K6" s="8">
        <f>enrolment!M4-enrolment!N18-enrolment!N30-enrolment!N43</f>
        <v>1114</v>
      </c>
      <c r="L6" s="8">
        <f>enrolment!N4-enrolment!O18-enrolment!O30-enrolment!O43</f>
        <v>1740</v>
      </c>
      <c r="M6" s="8">
        <f>enrolment!O4-enrolment!P18-enrolment!P30-enrolment!P43</f>
        <v>947</v>
      </c>
      <c r="N6" s="8">
        <f>enrolment!P4-enrolment!Q18-enrolment!Q30-enrolment!Q43</f>
        <v>1061</v>
      </c>
      <c r="O6" s="8">
        <f>enrolment!Q4-enrolment!R18-enrolment!R30-enrolment!R43</f>
        <v>-23</v>
      </c>
      <c r="P6" s="8">
        <f>enrolment!R4-enrolment!S18-enrolment!S30-enrolment!S43</f>
        <v>815</v>
      </c>
      <c r="Q6" s="8">
        <f>enrolment!S4-enrolment!T18-enrolment!T30-enrolment!T43</f>
        <v>912</v>
      </c>
      <c r="R6" s="8">
        <f>enrolment!T4-enrolment!U18-enrolment!U30-enrolment!U43</f>
        <v>551</v>
      </c>
      <c r="S6" s="8">
        <f>enrolment!U4-enrolment!V18-enrolment!V30-enrolment!V43</f>
        <v>474</v>
      </c>
      <c r="T6" s="8">
        <f>enrolment!V4-enrolment!W18-enrolment!W30-enrolment!W43</f>
        <v>-9</v>
      </c>
      <c r="U6" s="8">
        <f>enrolment!W4-enrolment!X18-enrolment!X30-enrolment!X43</f>
        <v>-361</v>
      </c>
      <c r="V6" s="8">
        <f>enrolment!X4-enrolment!Y18-enrolment!Y30-enrolment!Y43</f>
        <v>1331</v>
      </c>
      <c r="W6" s="8">
        <f>enrolment!Y4-enrolment!Z18-enrolment!Z30-enrolment!Z43</f>
        <v>-203</v>
      </c>
      <c r="X6" s="8">
        <f>enrolment!Z4-enrolment!AA18-enrolment!AA30-enrolment!AA43</f>
        <v>379</v>
      </c>
      <c r="Y6" s="8">
        <f>enrolment!AA4-enrolment!AB18-enrolment!AB30-enrolment!AB43</f>
        <v>71022</v>
      </c>
      <c r="Z6" s="8">
        <f>enrolment!AB4-enrolment!AC18-enrolment!AC30-enrolment!AC43</f>
        <v>0</v>
      </c>
    </row>
    <row r="7" spans="1:26">
      <c r="A7" s="7"/>
      <c r="B7" s="11" t="str">
        <f>enrolment!B5</f>
        <v>Grade  3</v>
      </c>
      <c r="C7" s="8">
        <f>enrolment!E5-enrolment!F19-enrolment!F31-enrolment!F44</f>
        <v>1334</v>
      </c>
      <c r="D7" s="8">
        <f>enrolment!F5-enrolment!G19-enrolment!G31-enrolment!G44</f>
        <v>2104</v>
      </c>
      <c r="E7" s="8">
        <f>enrolment!G5-enrolment!H19-enrolment!H31-enrolment!H44</f>
        <v>1474</v>
      </c>
      <c r="F7" s="8">
        <f>enrolment!H5-enrolment!I19-enrolment!I31-enrolment!I44</f>
        <v>1841</v>
      </c>
      <c r="G7" s="8">
        <f>enrolment!I5-enrolment!J19-enrolment!J31-enrolment!J44</f>
        <v>1318</v>
      </c>
      <c r="H7" s="8">
        <f>enrolment!J5-enrolment!K19-enrolment!K31-enrolment!K44</f>
        <v>292</v>
      </c>
      <c r="I7" s="8">
        <f>enrolment!K5-enrolment!L19-enrolment!L31-enrolment!L44</f>
        <v>609</v>
      </c>
      <c r="J7" s="8">
        <f>enrolment!L5-enrolment!M19-enrolment!M31-enrolment!M44</f>
        <v>436</v>
      </c>
      <c r="K7" s="8">
        <f>enrolment!M5-enrolment!N19-enrolment!N31-enrolment!N44</f>
        <v>846</v>
      </c>
      <c r="L7" s="8">
        <f>enrolment!N5-enrolment!O19-enrolment!O31-enrolment!O44</f>
        <v>1493</v>
      </c>
      <c r="M7" s="8">
        <f>enrolment!O5-enrolment!P19-enrolment!P31-enrolment!P44</f>
        <v>1186</v>
      </c>
      <c r="N7" s="8">
        <f>enrolment!P5-enrolment!Q19-enrolment!Q31-enrolment!Q44</f>
        <v>1358</v>
      </c>
      <c r="O7" s="8">
        <f>enrolment!Q5-enrolment!R19-enrolment!R31-enrolment!R44</f>
        <v>322</v>
      </c>
      <c r="P7" s="8">
        <f>enrolment!R5-enrolment!S19-enrolment!S31-enrolment!S44</f>
        <v>983</v>
      </c>
      <c r="Q7" s="8">
        <f>enrolment!S5-enrolment!T19-enrolment!T31-enrolment!T44</f>
        <v>638</v>
      </c>
      <c r="R7" s="8">
        <f>enrolment!T5-enrolment!U19-enrolment!U31-enrolment!U44</f>
        <v>685</v>
      </c>
      <c r="S7" s="8">
        <f>enrolment!U5-enrolment!V19-enrolment!V31-enrolment!V44</f>
        <v>635</v>
      </c>
      <c r="T7" s="8">
        <f>enrolment!V5-enrolment!W19-enrolment!W31-enrolment!W44</f>
        <v>184</v>
      </c>
      <c r="U7" s="8">
        <f>enrolment!W5-enrolment!X19-enrolment!X31-enrolment!X44</f>
        <v>146</v>
      </c>
      <c r="V7" s="8">
        <f>enrolment!X5-enrolment!Y19-enrolment!Y31-enrolment!Y44</f>
        <v>743</v>
      </c>
      <c r="W7" s="8">
        <f>enrolment!Y5-enrolment!Z19-enrolment!Z31-enrolment!Z44</f>
        <v>-269</v>
      </c>
      <c r="X7" s="8">
        <f>enrolment!Z5-enrolment!AA19-enrolment!AA31-enrolment!AA44</f>
        <v>547</v>
      </c>
      <c r="Y7" s="8">
        <f>enrolment!AA5-enrolment!AB19-enrolment!AB31-enrolment!AB44</f>
        <v>66164</v>
      </c>
      <c r="Z7" s="8">
        <f>enrolment!AB5-enrolment!AC19-enrolment!AC31-enrolment!AC44</f>
        <v>0</v>
      </c>
    </row>
    <row r="8" spans="1:26">
      <c r="A8" s="7"/>
      <c r="B8" s="11" t="str">
        <f>enrolment!B6</f>
        <v>Grade  4</v>
      </c>
      <c r="C8" s="8">
        <f>enrolment!E6-enrolment!F20-enrolment!F32-enrolment!F45</f>
        <v>3682</v>
      </c>
      <c r="D8" s="8">
        <f>enrolment!F6-enrolment!G20-enrolment!G32-enrolment!G45</f>
        <v>3333</v>
      </c>
      <c r="E8" s="8">
        <f>enrolment!G6-enrolment!H20-enrolment!H32-enrolment!H45</f>
        <v>2861</v>
      </c>
      <c r="F8" s="8">
        <f>enrolment!H6-enrolment!I20-enrolment!I32-enrolment!I45</f>
        <v>2905</v>
      </c>
      <c r="G8" s="8">
        <f>enrolment!I6-enrolment!J20-enrolment!J32-enrolment!J45</f>
        <v>3505</v>
      </c>
      <c r="H8" s="8">
        <f>enrolment!J6-enrolment!K20-enrolment!K32-enrolment!K45</f>
        <v>1230</v>
      </c>
      <c r="I8" s="8">
        <f>enrolment!K6-enrolment!L20-enrolment!L32-enrolment!L45</f>
        <v>353</v>
      </c>
      <c r="J8" s="8">
        <f>enrolment!L6-enrolment!M20-enrolment!M32-enrolment!M45</f>
        <v>60</v>
      </c>
      <c r="K8" s="8">
        <f>enrolment!M6-enrolment!N20-enrolment!N32-enrolment!N45</f>
        <v>505</v>
      </c>
      <c r="L8" s="8">
        <f>enrolment!N6-enrolment!O20-enrolment!O32-enrolment!O45</f>
        <v>1175</v>
      </c>
      <c r="M8" s="8">
        <f>enrolment!O6-enrolment!P20-enrolment!P32-enrolment!P45</f>
        <v>1415</v>
      </c>
      <c r="N8" s="8">
        <f>enrolment!P6-enrolment!Q20-enrolment!Q32-enrolment!Q45</f>
        <v>980</v>
      </c>
      <c r="O8" s="8">
        <f>enrolment!Q6-enrolment!R20-enrolment!R32-enrolment!R45</f>
        <v>490</v>
      </c>
      <c r="P8" s="8">
        <f>enrolment!R6-enrolment!S20-enrolment!S32-enrolment!S45</f>
        <v>905</v>
      </c>
      <c r="Q8" s="8">
        <f>enrolment!S6-enrolment!T20-enrolment!T32-enrolment!T45</f>
        <v>781</v>
      </c>
      <c r="R8" s="8">
        <f>enrolment!T6-enrolment!U20-enrolment!U32-enrolment!U45</f>
        <v>389</v>
      </c>
      <c r="S8" s="8">
        <f>enrolment!U6-enrolment!V20-enrolment!V32-enrolment!V45</f>
        <v>607</v>
      </c>
      <c r="T8" s="8">
        <f>enrolment!V6-enrolment!W20-enrolment!W32-enrolment!W45</f>
        <v>393</v>
      </c>
      <c r="U8" s="8">
        <f>enrolment!W6-enrolment!X20-enrolment!X32-enrolment!X45</f>
        <v>155</v>
      </c>
      <c r="V8" s="8">
        <f>enrolment!X6-enrolment!Y20-enrolment!Y32-enrolment!Y45</f>
        <v>743</v>
      </c>
      <c r="W8" s="8">
        <f>enrolment!Y6-enrolment!Z20-enrolment!Z32-enrolment!Z45</f>
        <v>-247</v>
      </c>
      <c r="X8" s="8">
        <f>enrolment!Z6-enrolment!AA20-enrolment!AA32-enrolment!AA45</f>
        <v>569</v>
      </c>
      <c r="Y8" s="8">
        <f>enrolment!AA6-enrolment!AB20-enrolment!AB32-enrolment!AB45</f>
        <v>61767</v>
      </c>
      <c r="Z8" s="8">
        <f>enrolment!AB6-enrolment!AC20-enrolment!AC32-enrolment!AC45</f>
        <v>0</v>
      </c>
    </row>
    <row r="9" spans="1:26">
      <c r="A9" s="7" t="s">
        <v>8</v>
      </c>
      <c r="B9" s="11" t="str">
        <f>enrolment!B7</f>
        <v>Grade  5</v>
      </c>
      <c r="C9" s="8">
        <f>enrolment!E7-enrolment!F21-enrolment!F33-enrolment!F46</f>
        <v>2725</v>
      </c>
      <c r="D9" s="8">
        <f>enrolment!F7-enrolment!G21-enrolment!G33-enrolment!G46</f>
        <v>3155</v>
      </c>
      <c r="E9" s="8">
        <f>enrolment!G7-enrolment!H21-enrolment!H33-enrolment!H46</f>
        <v>2713</v>
      </c>
      <c r="F9" s="8">
        <f>enrolment!H7-enrolment!I21-enrolment!I33-enrolment!I46</f>
        <v>3286</v>
      </c>
      <c r="G9" s="8">
        <f>enrolment!I7-enrolment!J21-enrolment!J33-enrolment!J46</f>
        <v>3864</v>
      </c>
      <c r="H9" s="8">
        <f>enrolment!J7-enrolment!K21-enrolment!K33-enrolment!K46</f>
        <v>2863</v>
      </c>
      <c r="I9" s="8">
        <f>enrolment!K7-enrolment!L21-enrolment!L33-enrolment!L46</f>
        <v>3304</v>
      </c>
      <c r="J9" s="8">
        <f>enrolment!L7-enrolment!M21-enrolment!M33-enrolment!M46</f>
        <v>2765</v>
      </c>
      <c r="K9" s="8">
        <f>enrolment!M7-enrolment!N21-enrolment!N33-enrolment!N46</f>
        <v>2925</v>
      </c>
      <c r="L9" s="8">
        <f>enrolment!N7-enrolment!O21-enrolment!O33-enrolment!O46</f>
        <v>3218</v>
      </c>
      <c r="M9" s="8">
        <f>enrolment!O7-enrolment!P21-enrolment!P33-enrolment!P46</f>
        <v>2992</v>
      </c>
      <c r="N9" s="8">
        <f>enrolment!P7-enrolment!Q21-enrolment!Q33-enrolment!Q46</f>
        <v>3992</v>
      </c>
      <c r="O9" s="8">
        <f>enrolment!Q7-enrolment!R21-enrolment!R33-enrolment!R46</f>
        <v>2508</v>
      </c>
      <c r="P9" s="8">
        <f>enrolment!R7-enrolment!S21-enrolment!S33-enrolment!S46</f>
        <v>3420</v>
      </c>
      <c r="Q9" s="8">
        <f>enrolment!S7-enrolment!T21-enrolment!T33-enrolment!T46</f>
        <v>2715</v>
      </c>
      <c r="R9" s="8">
        <f>enrolment!T7-enrolment!U21-enrolment!U33-enrolment!U46</f>
        <v>2548</v>
      </c>
      <c r="S9" s="8">
        <f>enrolment!U7-enrolment!V21-enrolment!V33-enrolment!V46</f>
        <v>2093</v>
      </c>
      <c r="T9" s="8">
        <f>enrolment!V7-enrolment!W21-enrolment!W33-enrolment!W46</f>
        <v>1982</v>
      </c>
      <c r="U9" s="8">
        <f>enrolment!W7-enrolment!X21-enrolment!X33-enrolment!X46</f>
        <v>1579</v>
      </c>
      <c r="V9" s="8">
        <f>enrolment!X7-enrolment!Y21-enrolment!Y33-enrolment!Y46</f>
        <v>2242</v>
      </c>
      <c r="W9" s="8">
        <f>enrolment!Y7-enrolment!Z21-enrolment!Z33-enrolment!Z46</f>
        <v>2174</v>
      </c>
      <c r="X9" s="8">
        <f>enrolment!Z7-enrolment!AA21-enrolment!AA33-enrolment!AA46</f>
        <v>2337</v>
      </c>
      <c r="Y9" s="8">
        <f>enrolment!AA7-enrolment!AB21-enrolment!AB33-enrolment!AB46</f>
        <v>66948</v>
      </c>
      <c r="Z9" s="8">
        <f>enrolment!AB7-enrolment!AC21-enrolment!AC33-enrolment!AC46</f>
        <v>0</v>
      </c>
    </row>
    <row r="10" spans="1:26">
      <c r="A10" s="7"/>
      <c r="B10" s="11" t="str">
        <f>enrolment!B8</f>
        <v>Grade  6</v>
      </c>
      <c r="C10" s="8">
        <f>enrolment!E8-enrolment!F22-enrolment!F34-enrolment!F47</f>
        <v>2341</v>
      </c>
      <c r="D10" s="8">
        <f>enrolment!F8-enrolment!G22-enrolment!G34-enrolment!G47</f>
        <v>2656</v>
      </c>
      <c r="E10" s="8">
        <f>enrolment!G8-enrolment!H22-enrolment!H34-enrolment!H47</f>
        <v>2542</v>
      </c>
      <c r="F10" s="8">
        <f>enrolment!H8-enrolment!I22-enrolment!I34-enrolment!I47</f>
        <v>2760</v>
      </c>
      <c r="G10" s="8">
        <f>enrolment!I8-enrolment!J22-enrolment!J34-enrolment!J47</f>
        <v>3359</v>
      </c>
      <c r="H10" s="8">
        <f>enrolment!J8-enrolment!K22-enrolment!K34-enrolment!K47</f>
        <v>2424</v>
      </c>
      <c r="I10" s="8">
        <f>enrolment!K8-enrolment!L22-enrolment!L34-enrolment!L47</f>
        <v>2561</v>
      </c>
      <c r="J10" s="8">
        <f>enrolment!L8-enrolment!M22-enrolment!M34-enrolment!M47</f>
        <v>2254</v>
      </c>
      <c r="K10" s="8">
        <f>enrolment!M8-enrolment!N22-enrolment!N34-enrolment!N47</f>
        <v>2568</v>
      </c>
      <c r="L10" s="8">
        <f>enrolment!N8-enrolment!O22-enrolment!O34-enrolment!O47</f>
        <v>2223</v>
      </c>
      <c r="M10" s="8">
        <f>enrolment!O8-enrolment!P22-enrolment!P34-enrolment!P47</f>
        <v>2361</v>
      </c>
      <c r="N10" s="8">
        <f>enrolment!P8-enrolment!Q22-enrolment!Q34-enrolment!Q47</f>
        <v>2145</v>
      </c>
      <c r="O10" s="8">
        <f>enrolment!Q8-enrolment!R22-enrolment!R34-enrolment!R47</f>
        <v>1350</v>
      </c>
      <c r="P10" s="8">
        <f>enrolment!R8-enrolment!S22-enrolment!S34-enrolment!S47</f>
        <v>2553</v>
      </c>
      <c r="Q10" s="8">
        <f>enrolment!S8-enrolment!T22-enrolment!T34-enrolment!T47</f>
        <v>2012</v>
      </c>
      <c r="R10" s="8">
        <f>enrolment!T8-enrolment!U22-enrolment!U34-enrolment!U47</f>
        <v>1752</v>
      </c>
      <c r="S10" s="8">
        <f>enrolment!U8-enrolment!V22-enrolment!V34-enrolment!V47</f>
        <v>2040</v>
      </c>
      <c r="T10" s="8">
        <f>enrolment!V8-enrolment!W22-enrolment!W34-enrolment!W47</f>
        <v>1574</v>
      </c>
      <c r="U10" s="8">
        <f>enrolment!W8-enrolment!X22-enrolment!X34-enrolment!X47</f>
        <v>1466</v>
      </c>
      <c r="V10" s="8">
        <f>enrolment!X8-enrolment!Y22-enrolment!Y34-enrolment!Y47</f>
        <v>1898</v>
      </c>
      <c r="W10" s="8">
        <f>enrolment!Y8-enrolment!Z22-enrolment!Z34-enrolment!Z47</f>
        <v>1317</v>
      </c>
      <c r="X10" s="8">
        <f>enrolment!Z8-enrolment!AA22-enrolment!AA34-enrolment!AA47</f>
        <v>1356</v>
      </c>
      <c r="Y10" s="8">
        <f>enrolment!AA8-enrolment!AB22-enrolment!AB34-enrolment!AB47</f>
        <v>56276</v>
      </c>
      <c r="Z10" s="8">
        <f>enrolment!AB8-enrolment!AC22-enrolment!AC34-enrolment!AC47</f>
        <v>0</v>
      </c>
    </row>
    <row r="11" spans="1:26">
      <c r="A11" s="7"/>
      <c r="B11" s="11" t="str">
        <f>enrolment!B9</f>
        <v>Grade  7</v>
      </c>
      <c r="C11" s="8">
        <f>enrolment!E9-enrolment!F23-enrolment!F35-enrolment!F48</f>
        <v>3045</v>
      </c>
      <c r="D11" s="8">
        <f>enrolment!F9-enrolment!G23-enrolment!G35-enrolment!G48</f>
        <v>2923</v>
      </c>
      <c r="E11" s="8">
        <f>enrolment!G9-enrolment!H23-enrolment!H35-enrolment!H48</f>
        <v>2886</v>
      </c>
      <c r="F11" s="8">
        <f>enrolment!H9-enrolment!I23-enrolment!I35-enrolment!I48</f>
        <v>3113</v>
      </c>
      <c r="G11" s="8">
        <f>enrolment!I9-enrolment!J23-enrolment!J35-enrolment!J48</f>
        <v>4503</v>
      </c>
      <c r="H11" s="8">
        <f>enrolment!J9-enrolment!K23-enrolment!K35-enrolment!K48</f>
        <v>3068</v>
      </c>
      <c r="I11" s="8">
        <f>enrolment!K9-enrolment!L23-enrolment!L35-enrolment!L48</f>
        <v>3283</v>
      </c>
      <c r="J11" s="8">
        <f>enrolment!L9-enrolment!M23-enrolment!M35-enrolment!M48</f>
        <v>3040</v>
      </c>
      <c r="K11" s="8">
        <f>enrolment!M9-enrolment!N23-enrolment!N35-enrolment!N48</f>
        <v>3214</v>
      </c>
      <c r="L11" s="8">
        <f>enrolment!N9-enrolment!O23-enrolment!O35-enrolment!O48</f>
        <v>3791</v>
      </c>
      <c r="M11" s="8">
        <f>enrolment!O9-enrolment!P23-enrolment!P35-enrolment!P48</f>
        <v>3618</v>
      </c>
      <c r="N11" s="8">
        <f>enrolment!P9-enrolment!Q23-enrolment!Q35-enrolment!Q48</f>
        <v>4056</v>
      </c>
      <c r="O11" s="8">
        <f>enrolment!Q9-enrolment!R23-enrolment!R35-enrolment!R48</f>
        <v>2539</v>
      </c>
      <c r="P11" s="8">
        <f>enrolment!R9-enrolment!S23-enrolment!S35-enrolment!S48</f>
        <v>3477</v>
      </c>
      <c r="Q11" s="8">
        <f>enrolment!S9-enrolment!T23-enrolment!T35-enrolment!T48</f>
        <v>2714</v>
      </c>
      <c r="R11" s="8">
        <f>enrolment!T9-enrolment!U23-enrolment!U35-enrolment!U48</f>
        <v>2718</v>
      </c>
      <c r="S11" s="8">
        <f>enrolment!U9-enrolment!V23-enrolment!V35-enrolment!V48</f>
        <v>2141</v>
      </c>
      <c r="T11" s="8">
        <f>enrolment!V9-enrolment!W23-enrolment!W35-enrolment!W48</f>
        <v>1634</v>
      </c>
      <c r="U11" s="8">
        <f>enrolment!W9-enrolment!X23-enrolment!X35-enrolment!X48</f>
        <v>1956</v>
      </c>
      <c r="V11" s="8">
        <f>enrolment!X9-enrolment!Y23-enrolment!Y35-enrolment!Y48</f>
        <v>2338</v>
      </c>
      <c r="W11" s="8">
        <f>enrolment!Y9-enrolment!Z23-enrolment!Z35-enrolment!Z48</f>
        <v>1353</v>
      </c>
      <c r="X11" s="8">
        <f>enrolment!Z9-enrolment!AA23-enrolment!AA35-enrolment!AA48</f>
        <v>838</v>
      </c>
      <c r="Y11" s="8">
        <f>enrolment!AA9-enrolment!AB23-enrolment!AB35-enrolment!AB48</f>
        <v>51307</v>
      </c>
      <c r="Z11" s="8">
        <f>enrolment!AB9-enrolment!AC23-enrolment!AC35-enrolment!AC48</f>
        <v>0</v>
      </c>
    </row>
    <row r="12" spans="1:26">
      <c r="A12" s="7" t="s">
        <v>9</v>
      </c>
      <c r="B12" s="11" t="str">
        <f>enrolment!B10</f>
        <v>Grade  8</v>
      </c>
      <c r="C12" s="8">
        <f>enrolment!E10-enrolment!F24-enrolment!F36-enrolment!F49</f>
        <v>3064</v>
      </c>
      <c r="D12" s="8">
        <f>enrolment!F10-enrolment!G24-enrolment!G36-enrolment!G49</f>
        <v>2687</v>
      </c>
      <c r="E12" s="8">
        <f>enrolment!G10-enrolment!H24-enrolment!H36-enrolment!H49</f>
        <v>2955</v>
      </c>
      <c r="F12" s="8">
        <f>enrolment!H10-enrolment!I24-enrolment!I36-enrolment!I49</f>
        <v>3161</v>
      </c>
      <c r="G12" s="8">
        <f>enrolment!I10-enrolment!J24-enrolment!J36-enrolment!J49</f>
        <v>4176</v>
      </c>
      <c r="H12" s="8">
        <f>enrolment!J10-enrolment!K24-enrolment!K36-enrolment!K49</f>
        <v>4203</v>
      </c>
      <c r="I12" s="8">
        <f>enrolment!K10-enrolment!L24-enrolment!L36-enrolment!L49</f>
        <v>4452</v>
      </c>
      <c r="J12" s="8">
        <f>enrolment!L10-enrolment!M24-enrolment!M36-enrolment!M49</f>
        <v>3609</v>
      </c>
      <c r="K12" s="8">
        <f>enrolment!M10-enrolment!N24-enrolment!N36-enrolment!N49</f>
        <v>4403</v>
      </c>
      <c r="L12" s="8">
        <f>enrolment!N10-enrolment!O24-enrolment!O36-enrolment!O49</f>
        <v>5405</v>
      </c>
      <c r="M12" s="8">
        <f>enrolment!O10-enrolment!P24-enrolment!P36-enrolment!P49</f>
        <v>4275</v>
      </c>
      <c r="N12" s="8">
        <f>enrolment!P10-enrolment!Q24-enrolment!Q36-enrolment!Q49</f>
        <v>5165</v>
      </c>
      <c r="O12" s="8">
        <f>enrolment!Q10-enrolment!R24-enrolment!R36-enrolment!R49</f>
        <v>3276</v>
      </c>
      <c r="P12" s="8">
        <f>enrolment!R10-enrolment!S24-enrolment!S36-enrolment!S49</f>
        <v>4960</v>
      </c>
      <c r="Q12" s="8">
        <f>enrolment!S10-enrolment!T24-enrolment!T36-enrolment!T49</f>
        <v>4425</v>
      </c>
      <c r="R12" s="8">
        <f>enrolment!T10-enrolment!U24-enrolment!U36-enrolment!U49</f>
        <v>4384</v>
      </c>
      <c r="S12" s="8">
        <f>enrolment!U10-enrolment!V24-enrolment!V36-enrolment!V49</f>
        <v>4639</v>
      </c>
      <c r="T12" s="8">
        <f>enrolment!V10-enrolment!W24-enrolment!W36-enrolment!W49</f>
        <v>5562</v>
      </c>
      <c r="U12" s="8">
        <f>enrolment!W10-enrolment!X24-enrolment!X36-enrolment!X49</f>
        <v>5548</v>
      </c>
      <c r="V12" s="8">
        <f>enrolment!X10-enrolment!Y24-enrolment!Y36-enrolment!Y49</f>
        <v>6591</v>
      </c>
      <c r="W12" s="8">
        <f>enrolment!Y10-enrolment!Z24-enrolment!Z36-enrolment!Z49</f>
        <v>5837</v>
      </c>
      <c r="X12" s="8">
        <f>enrolment!Z10-enrolment!AA24-enrolment!AA36-enrolment!AA49</f>
        <v>5233</v>
      </c>
      <c r="Y12" s="8">
        <f>enrolment!AA10-enrolment!AB24-enrolment!AB36-enrolment!AB49</f>
        <v>65691</v>
      </c>
      <c r="Z12" s="8">
        <f>enrolment!AB10-enrolment!AC24-enrolment!AC36-enrolment!AC49</f>
        <v>0</v>
      </c>
    </row>
    <row r="13" spans="1:26">
      <c r="A13" s="7"/>
      <c r="B13" s="11" t="str">
        <f>enrolment!B11</f>
        <v>Grade  9</v>
      </c>
      <c r="C13" s="8">
        <f>enrolment!E11-enrolment!F25-enrolment!F37-enrolment!F50</f>
        <v>2051</v>
      </c>
      <c r="D13" s="8">
        <f>enrolment!F11-enrolment!G25-enrolment!G37-enrolment!G50</f>
        <v>1879</v>
      </c>
      <c r="E13" s="8">
        <f>enrolment!G11-enrolment!H25-enrolment!H37-enrolment!H50</f>
        <v>2090</v>
      </c>
      <c r="F13" s="8">
        <f>enrolment!H11-enrolment!I25-enrolment!I37-enrolment!I50</f>
        <v>2236</v>
      </c>
      <c r="G13" s="8">
        <f>enrolment!I11-enrolment!J25-enrolment!J37-enrolment!J50</f>
        <v>3283</v>
      </c>
      <c r="H13" s="8">
        <f>enrolment!J11-enrolment!K25-enrolment!K37-enrolment!K50</f>
        <v>2986</v>
      </c>
      <c r="I13" s="8">
        <f>enrolment!K11-enrolment!L25-enrolment!L37-enrolment!L50</f>
        <v>3636</v>
      </c>
      <c r="J13" s="8">
        <f>enrolment!L11-enrolment!M25-enrolment!M37-enrolment!M50</f>
        <v>3351</v>
      </c>
      <c r="K13" s="8">
        <f>enrolment!M11-enrolment!N25-enrolment!N37-enrolment!N50</f>
        <v>3363</v>
      </c>
      <c r="L13" s="8">
        <f>enrolment!N11-enrolment!O25-enrolment!O37-enrolment!O50</f>
        <v>3960</v>
      </c>
      <c r="M13" s="8">
        <f>enrolment!O11-enrolment!P25-enrolment!P37-enrolment!P50</f>
        <v>3449</v>
      </c>
      <c r="N13" s="8">
        <f>enrolment!P11-enrolment!Q25-enrolment!Q37-enrolment!Q50</f>
        <v>3994</v>
      </c>
      <c r="O13" s="8">
        <f>enrolment!Q11-enrolment!R25-enrolment!R37-enrolment!R50</f>
        <v>2905</v>
      </c>
      <c r="P13" s="8">
        <f>enrolment!R11-enrolment!S25-enrolment!S37-enrolment!S50</f>
        <v>3400</v>
      </c>
      <c r="Q13" s="8">
        <f>enrolment!S11-enrolment!T25-enrolment!T37-enrolment!T50</f>
        <v>3183</v>
      </c>
      <c r="R13" s="8">
        <f>enrolment!T11-enrolment!U25-enrolment!U37-enrolment!U50</f>
        <v>3224</v>
      </c>
      <c r="S13" s="8">
        <f>enrolment!U11-enrolment!V25-enrolment!V37-enrolment!V50</f>
        <v>3264</v>
      </c>
      <c r="T13" s="8">
        <f>enrolment!V11-enrolment!W25-enrolment!W37-enrolment!W50</f>
        <v>3258</v>
      </c>
      <c r="U13" s="8">
        <f>enrolment!W11-enrolment!X25-enrolment!X37-enrolment!X50</f>
        <v>3681</v>
      </c>
      <c r="V13" s="8">
        <f>enrolment!X11-enrolment!Y25-enrolment!Y37-enrolment!Y50</f>
        <v>3821</v>
      </c>
      <c r="W13" s="8">
        <f>enrolment!Y11-enrolment!Z25-enrolment!Z37-enrolment!Z50</f>
        <v>3571</v>
      </c>
      <c r="X13" s="8">
        <f>enrolment!Z11-enrolment!AA25-enrolment!AA37-enrolment!AA50</f>
        <v>3253</v>
      </c>
      <c r="Y13" s="8">
        <f>enrolment!AA11-enrolment!AB25-enrolment!AB37-enrolment!AB50</f>
        <v>51852</v>
      </c>
      <c r="Z13" s="8">
        <f>enrolment!AB11-enrolment!AC25-enrolment!AC37-enrolment!AC50</f>
        <v>0</v>
      </c>
    </row>
    <row r="14" spans="1:26">
      <c r="A14" s="7"/>
      <c r="B14" s="11" t="str">
        <f>enrolment!B12</f>
        <v>Grade 10</v>
      </c>
      <c r="C14" s="8">
        <f>enrolment!E12-enrolment!F26-enrolment!F38-enrolment!F51</f>
        <v>5427</v>
      </c>
      <c r="D14" s="8">
        <f>enrolment!F12-enrolment!G26-enrolment!G38-enrolment!G51</f>
        <v>7861</v>
      </c>
      <c r="E14" s="8">
        <f>enrolment!G12-enrolment!H26-enrolment!H38-enrolment!H51</f>
        <v>7268</v>
      </c>
      <c r="F14" s="8">
        <f>enrolment!H12-enrolment!I26-enrolment!I38-enrolment!I51</f>
        <v>11300</v>
      </c>
      <c r="G14" s="8">
        <f>enrolment!I12-enrolment!J26-enrolment!J38-enrolment!J51</f>
        <v>9798</v>
      </c>
      <c r="H14" s="8">
        <f>enrolment!J12-enrolment!K26-enrolment!K38-enrolment!K51</f>
        <v>9446</v>
      </c>
      <c r="I14" s="8">
        <f>enrolment!K12-enrolment!L26-enrolment!L38-enrolment!L51</f>
        <v>8631</v>
      </c>
      <c r="J14" s="8">
        <f>enrolment!L12-enrolment!M26-enrolment!M38-enrolment!M51</f>
        <v>10971</v>
      </c>
      <c r="K14" s="8">
        <f>enrolment!M12-enrolment!N26-enrolment!N38-enrolment!N51</f>
        <v>12069</v>
      </c>
      <c r="L14" s="8">
        <f>enrolment!N12-enrolment!O26-enrolment!O38-enrolment!O51</f>
        <v>13592</v>
      </c>
      <c r="M14" s="8">
        <f>enrolment!O12-enrolment!P26-enrolment!P38-enrolment!P51</f>
        <v>12608</v>
      </c>
      <c r="N14" s="8">
        <f>enrolment!P12-enrolment!Q26-enrolment!Q38-enrolment!Q51</f>
        <v>11240</v>
      </c>
      <c r="O14" s="8">
        <f>enrolment!Q12-enrolment!R26-enrolment!R38-enrolment!R51</f>
        <v>11940</v>
      </c>
      <c r="P14" s="8">
        <f>enrolment!R12-enrolment!S26-enrolment!S38-enrolment!S51</f>
        <v>8142</v>
      </c>
      <c r="Q14" s="8">
        <f>enrolment!S12-enrolment!T26-enrolment!T38-enrolment!T51</f>
        <v>11213</v>
      </c>
      <c r="R14" s="8">
        <f>enrolment!T12-enrolment!U26-enrolment!U38-enrolment!U51</f>
        <v>11820</v>
      </c>
      <c r="S14" s="8">
        <f>enrolment!U12-enrolment!V26-enrolment!V38-enrolment!V51</f>
        <v>6421</v>
      </c>
      <c r="T14" s="8">
        <f>enrolment!V12-enrolment!W26-enrolment!W38-enrolment!W51</f>
        <v>12277</v>
      </c>
      <c r="U14" s="8">
        <f>enrolment!W12-enrolment!X26-enrolment!X38-enrolment!X51</f>
        <v>11191</v>
      </c>
      <c r="V14" s="8">
        <f>enrolment!X12-enrolment!Y26-enrolment!Y38-enrolment!Y51</f>
        <v>10802</v>
      </c>
      <c r="W14" s="8">
        <f>enrolment!Y12-enrolment!Z26-enrolment!Z38-enrolment!Z51</f>
        <v>10647</v>
      </c>
      <c r="X14" s="8">
        <f>enrolment!Z12-enrolment!AA26-enrolment!AA38-enrolment!AA51</f>
        <v>11914</v>
      </c>
      <c r="Y14" s="8">
        <f>enrolment!AA12-enrolment!AB26-enrolment!AB38-enrolment!AB51</f>
        <v>39033</v>
      </c>
      <c r="Z14" s="8">
        <f>enrolment!AB12-enrolment!AC26-enrolment!AC38-enrolment!AC51</f>
        <v>0</v>
      </c>
    </row>
    <row r="15" spans="1:26">
      <c r="A15" s="7" t="s">
        <v>10</v>
      </c>
      <c r="B15" s="11" t="str">
        <f>enrolment!B13</f>
        <v>Grade 11</v>
      </c>
      <c r="C15" s="8">
        <f>enrolment!E13-enrolment!F27-enrolment!F39-enrolment!F52</f>
        <v>545</v>
      </c>
      <c r="D15" s="8">
        <f>enrolment!F13-enrolment!G27-enrolment!G39-enrolment!G52</f>
        <v>626</v>
      </c>
      <c r="E15" s="8">
        <f>enrolment!G13-enrolment!H27-enrolment!H39-enrolment!H52</f>
        <v>716</v>
      </c>
      <c r="F15" s="8">
        <f>enrolment!H13-enrolment!I27-enrolment!I39-enrolment!I52</f>
        <v>666</v>
      </c>
      <c r="G15" s="8">
        <f>enrolment!I13-enrolment!J27-enrolment!J39-enrolment!J52</f>
        <v>566</v>
      </c>
      <c r="H15" s="8">
        <f>enrolment!J13-enrolment!K27-enrolment!K39-enrolment!K52</f>
        <v>410</v>
      </c>
      <c r="I15" s="8">
        <f>enrolment!K13-enrolment!L27-enrolment!L39-enrolment!L52</f>
        <v>377</v>
      </c>
      <c r="J15" s="8">
        <f>enrolment!L13-enrolment!M27-enrolment!M39-enrolment!M52</f>
        <v>302</v>
      </c>
      <c r="K15" s="8">
        <f>enrolment!M13-enrolment!N27-enrolment!N39-enrolment!N52</f>
        <v>535</v>
      </c>
      <c r="L15" s="8">
        <f>enrolment!N13-enrolment!O27-enrolment!O39-enrolment!O52</f>
        <v>520</v>
      </c>
      <c r="M15" s="8">
        <f>enrolment!O13-enrolment!P27-enrolment!P39-enrolment!P52</f>
        <v>268</v>
      </c>
      <c r="N15" s="8">
        <f>enrolment!P13-enrolment!Q27-enrolment!Q39-enrolment!Q52</f>
        <v>86</v>
      </c>
      <c r="O15" s="8">
        <f>enrolment!Q13-enrolment!R27-enrolment!R39-enrolment!R52</f>
        <v>346</v>
      </c>
      <c r="P15" s="8">
        <f>enrolment!R13-enrolment!S27-enrolment!S39-enrolment!S52</f>
        <v>667</v>
      </c>
      <c r="Q15" s="8">
        <f>enrolment!S13-enrolment!T27-enrolment!T39-enrolment!T52</f>
        <v>-233</v>
      </c>
      <c r="R15" s="8">
        <f>enrolment!T13-enrolment!U27-enrolment!U39-enrolment!U52</f>
        <v>442</v>
      </c>
      <c r="S15" s="8">
        <f>enrolment!U13-enrolment!V27-enrolment!V39-enrolment!V52</f>
        <v>342</v>
      </c>
      <c r="T15" s="8">
        <f>enrolment!V13-enrolment!W27-enrolment!W39-enrolment!W52</f>
        <v>532</v>
      </c>
      <c r="U15" s="8">
        <f>enrolment!W13-enrolment!X27-enrolment!X39-enrolment!X52</f>
        <v>338</v>
      </c>
      <c r="V15" s="8">
        <f>enrolment!X13-enrolment!Y27-enrolment!Y39-enrolment!Y52</f>
        <v>973</v>
      </c>
      <c r="W15" s="8">
        <f>enrolment!Y13-enrolment!Z27-enrolment!Z39-enrolment!Z52</f>
        <v>405</v>
      </c>
      <c r="X15" s="8">
        <f>enrolment!Z13-enrolment!AA27-enrolment!AA39-enrolment!AA52</f>
        <v>497</v>
      </c>
      <c r="Y15" s="8">
        <f>enrolment!AA13-enrolment!AB27-enrolment!AB39-enrolment!AB52</f>
        <v>23059</v>
      </c>
      <c r="Z15" s="8">
        <f>enrolment!AB13-enrolment!AC27-enrolment!AC39-enrolment!AC52</f>
        <v>0</v>
      </c>
    </row>
    <row r="16" spans="1:26">
      <c r="A16" s="7"/>
      <c r="B16" s="11" t="str">
        <f>enrolment!B14</f>
        <v>Grade 12</v>
      </c>
      <c r="C16" s="8">
        <f>enrolment!E14-enrolment!F40-enrolment!F53</f>
        <v>12352</v>
      </c>
      <c r="D16" s="8">
        <f>enrolment!F14-enrolment!G40-enrolment!G53</f>
        <v>10837</v>
      </c>
      <c r="E16" s="8">
        <f>enrolment!G14-enrolment!H40-enrolment!H53</f>
        <v>11303</v>
      </c>
      <c r="F16" s="8">
        <f>enrolment!H14-enrolment!I40-enrolment!I53</f>
        <v>12018</v>
      </c>
      <c r="G16" s="8">
        <f>enrolment!I14-enrolment!J40-enrolment!J53</f>
        <v>12874</v>
      </c>
      <c r="H16" s="8">
        <f>enrolment!J14-enrolment!K40-enrolment!K53</f>
        <v>10908</v>
      </c>
      <c r="I16" s="8">
        <f>enrolment!K14-enrolment!L40-enrolment!L53</f>
        <v>11337</v>
      </c>
      <c r="J16" s="8">
        <f>enrolment!L14-enrolment!M40-enrolment!M53</f>
        <v>11621</v>
      </c>
      <c r="K16" s="8">
        <f>enrolment!M14-enrolment!N40-enrolment!N53</f>
        <v>12721</v>
      </c>
      <c r="L16" s="8">
        <f>enrolment!N14-enrolment!O40-enrolment!O53</f>
        <v>12612</v>
      </c>
      <c r="M16" s="8">
        <f>enrolment!O14-enrolment!P40-enrolment!P53</f>
        <v>13973</v>
      </c>
      <c r="N16" s="8">
        <f>enrolment!P14-enrolment!Q40-enrolment!Q53</f>
        <v>13669</v>
      </c>
      <c r="O16" s="8">
        <f>enrolment!Q14-enrolment!R40-enrolment!R53</f>
        <v>14255</v>
      </c>
      <c r="P16" s="8">
        <f>enrolment!R14-enrolment!S40-enrolment!S53</f>
        <v>16683</v>
      </c>
      <c r="Q16" s="8">
        <f>enrolment!S14-enrolment!T40-enrolment!T53</f>
        <v>15952</v>
      </c>
      <c r="R16" s="8">
        <f>enrolment!T14-enrolment!U40-enrolment!U53</f>
        <v>17174</v>
      </c>
      <c r="S16" s="8">
        <f>enrolment!U14-enrolment!V40-enrolment!V53</f>
        <v>19817</v>
      </c>
      <c r="T16" s="8">
        <f>enrolment!V14-enrolment!W40-enrolment!W53</f>
        <v>20226</v>
      </c>
      <c r="U16" s="8">
        <f>enrolment!W14-enrolment!X40-enrolment!X53</f>
        <v>19006</v>
      </c>
      <c r="V16" s="8">
        <f>enrolment!X14-enrolment!Y40-enrolment!Y53</f>
        <v>19276</v>
      </c>
      <c r="W16" s="8">
        <f>enrolment!Y14-enrolment!Z40-enrolment!Z53</f>
        <v>18931</v>
      </c>
      <c r="X16" s="8">
        <f>enrolment!Z14-enrolment!AA40-enrolment!AA53</f>
        <v>20070</v>
      </c>
      <c r="Y16" s="8">
        <f>enrolment!AA14-enrolment!AB40-enrolment!AB53</f>
        <v>21060</v>
      </c>
      <c r="Z16" s="8">
        <f>enrolment!AB14-enrolment!AC40-enrolment!AC53</f>
        <v>0</v>
      </c>
    </row>
    <row r="22" spans="10:10">
      <c r="J22" s="43">
        <f>enrolment!S10-(enrolment!T24+enrolment!T36+enrolment!T49)</f>
        <v>4425</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D53"/>
  <sheetViews>
    <sheetView showGridLines="0" topLeftCell="U1" workbookViewId="0">
      <selection activeCell="Y3" sqref="Y3"/>
    </sheetView>
  </sheetViews>
  <sheetFormatPr defaultRowHeight="12"/>
  <cols>
    <col min="1" max="1" width="16.85546875" bestFit="1" customWidth="1"/>
    <col min="2" max="2" width="14.42578125" bestFit="1" customWidth="1"/>
    <col min="3" max="12" width="7" bestFit="1" customWidth="1"/>
  </cols>
  <sheetData>
    <row r="1" spans="1:30">
      <c r="C1" s="24" t="s">
        <v>14</v>
      </c>
      <c r="D1" s="24" t="s">
        <v>15</v>
      </c>
      <c r="E1" s="24" t="s">
        <v>16</v>
      </c>
      <c r="F1" s="24" t="s">
        <v>17</v>
      </c>
      <c r="G1" s="24" t="s">
        <v>18</v>
      </c>
      <c r="H1" s="24" t="s">
        <v>19</v>
      </c>
      <c r="I1" s="24" t="s">
        <v>20</v>
      </c>
      <c r="J1" s="24" t="s">
        <v>21</v>
      </c>
      <c r="K1" s="24" t="s">
        <v>22</v>
      </c>
      <c r="L1" s="24" t="s">
        <v>23</v>
      </c>
      <c r="M1" s="24" t="s">
        <v>46</v>
      </c>
      <c r="N1" s="24" t="s">
        <v>47</v>
      </c>
      <c r="O1" s="24" t="s">
        <v>48</v>
      </c>
      <c r="P1" s="24" t="s">
        <v>49</v>
      </c>
      <c r="Q1" s="24" t="s">
        <v>50</v>
      </c>
      <c r="R1" s="24" t="s">
        <v>51</v>
      </c>
      <c r="S1" s="24" t="s">
        <v>52</v>
      </c>
      <c r="T1" s="24" t="s">
        <v>54</v>
      </c>
      <c r="U1" s="24" t="s">
        <v>64</v>
      </c>
      <c r="V1" s="24" t="s">
        <v>65</v>
      </c>
      <c r="W1" s="24" t="s">
        <v>66</v>
      </c>
      <c r="X1" s="24" t="s">
        <v>67</v>
      </c>
      <c r="Y1" s="24" t="s">
        <v>68</v>
      </c>
      <c r="Z1" s="24" t="s">
        <v>69</v>
      </c>
      <c r="AA1" s="24" t="s">
        <v>70</v>
      </c>
      <c r="AB1" s="24" t="s">
        <v>71</v>
      </c>
    </row>
    <row r="2" spans="1:30">
      <c r="A2" s="25" t="s">
        <v>24</v>
      </c>
      <c r="B2" s="29" t="s">
        <v>25</v>
      </c>
      <c r="C2" s="28">
        <v>432219</v>
      </c>
      <c r="D2" s="28">
        <v>444202</v>
      </c>
      <c r="E2" s="28">
        <v>468438</v>
      </c>
      <c r="F2" s="28">
        <v>470398</v>
      </c>
      <c r="G2" s="28">
        <v>476736</v>
      </c>
      <c r="H2" s="28">
        <v>488640</v>
      </c>
      <c r="I2" s="28">
        <v>495624</v>
      </c>
      <c r="J2" s="28">
        <v>498062</v>
      </c>
      <c r="K2" s="28">
        <v>512294</v>
      </c>
      <c r="L2" s="28">
        <v>526829</v>
      </c>
      <c r="M2" s="28">
        <v>541879</v>
      </c>
      <c r="N2" s="28">
        <v>550349</v>
      </c>
      <c r="O2" s="28">
        <v>547701</v>
      </c>
      <c r="P2" s="28">
        <v>552302</v>
      </c>
      <c r="Q2" s="28">
        <v>554434</v>
      </c>
      <c r="R2" s="28">
        <v>567670</v>
      </c>
      <c r="S2" s="28">
        <v>571275</v>
      </c>
      <c r="T2" s="28">
        <v>576310</v>
      </c>
      <c r="U2" s="28">
        <v>580795</v>
      </c>
      <c r="V2" s="28">
        <f>SUM(V3:V14)</f>
        <v>590211</v>
      </c>
      <c r="W2" s="28">
        <f>SUM(W3:W14)</f>
        <v>598399</v>
      </c>
      <c r="X2" s="28">
        <f>SUM(X3:X14)</f>
        <v>612436</v>
      </c>
      <c r="Y2" s="28">
        <v>619532</v>
      </c>
      <c r="Z2" s="28">
        <v>638367</v>
      </c>
      <c r="AA2" s="28">
        <f>SUM(AA3:AA14)</f>
        <v>655753</v>
      </c>
      <c r="AB2" s="28"/>
    </row>
    <row r="3" spans="1:30">
      <c r="A3" s="26" t="s">
        <v>26</v>
      </c>
      <c r="B3" s="31" t="s">
        <v>27</v>
      </c>
      <c r="C3" s="30">
        <v>86220</v>
      </c>
      <c r="D3" s="30">
        <v>80442</v>
      </c>
      <c r="E3" s="30">
        <v>78748</v>
      </c>
      <c r="F3" s="30">
        <v>65258</v>
      </c>
      <c r="G3" s="30">
        <v>57377</v>
      </c>
      <c r="H3" s="30">
        <v>59651</v>
      </c>
      <c r="I3" s="30">
        <v>61373</v>
      </c>
      <c r="J3" s="30">
        <v>63103</v>
      </c>
      <c r="K3" s="30">
        <v>64805</v>
      </c>
      <c r="L3" s="30">
        <v>66736</v>
      </c>
      <c r="M3" s="30">
        <v>68165</v>
      </c>
      <c r="N3" s="30">
        <v>68400</v>
      </c>
      <c r="O3" s="30">
        <v>63265</v>
      </c>
      <c r="P3" s="30">
        <v>66210</v>
      </c>
      <c r="Q3" s="30">
        <v>65993</v>
      </c>
      <c r="R3" s="30">
        <v>68861</v>
      </c>
      <c r="S3" s="30">
        <v>66811</v>
      </c>
      <c r="T3" s="30">
        <v>65276</v>
      </c>
      <c r="U3" s="30">
        <v>65386</v>
      </c>
      <c r="V3" s="30">
        <v>67071</v>
      </c>
      <c r="W3" s="30">
        <v>71074</v>
      </c>
      <c r="X3" s="30">
        <v>74886</v>
      </c>
      <c r="Y3" s="30">
        <v>75316</v>
      </c>
      <c r="Z3" s="30">
        <v>78120</v>
      </c>
      <c r="AA3" s="30">
        <v>81574</v>
      </c>
      <c r="AB3" s="30"/>
      <c r="AC3" s="44"/>
      <c r="AD3">
        <f>Z3-AA17-AA29-AA42</f>
        <v>915</v>
      </c>
    </row>
    <row r="4" spans="1:30">
      <c r="A4" s="26" t="s">
        <v>26</v>
      </c>
      <c r="B4" s="31" t="s">
        <v>28</v>
      </c>
      <c r="C4" s="30">
        <v>61794</v>
      </c>
      <c r="D4" s="30">
        <v>63933</v>
      </c>
      <c r="E4" s="30">
        <v>65118</v>
      </c>
      <c r="F4" s="30">
        <v>65250</v>
      </c>
      <c r="G4" s="30">
        <v>64498</v>
      </c>
      <c r="H4" s="30">
        <v>54497</v>
      </c>
      <c r="I4" s="30">
        <v>55217</v>
      </c>
      <c r="J4" s="30">
        <v>55721</v>
      </c>
      <c r="K4" s="30">
        <v>57761</v>
      </c>
      <c r="L4" s="30">
        <v>59098</v>
      </c>
      <c r="M4" s="30">
        <v>60734</v>
      </c>
      <c r="N4" s="30">
        <v>60829</v>
      </c>
      <c r="O4" s="30">
        <v>60406</v>
      </c>
      <c r="P4" s="30">
        <v>57253</v>
      </c>
      <c r="Q4" s="30">
        <v>58059</v>
      </c>
      <c r="R4" s="30">
        <v>58910</v>
      </c>
      <c r="S4" s="30">
        <v>60250</v>
      </c>
      <c r="T4" s="30">
        <v>59343</v>
      </c>
      <c r="U4" s="30">
        <v>58175</v>
      </c>
      <c r="V4" s="30">
        <v>58397</v>
      </c>
      <c r="W4" s="30">
        <v>60086</v>
      </c>
      <c r="X4" s="30">
        <v>63518</v>
      </c>
      <c r="Y4" s="30">
        <v>65765</v>
      </c>
      <c r="Z4" s="30">
        <v>67941</v>
      </c>
      <c r="AA4" s="30">
        <v>71022</v>
      </c>
      <c r="AB4" s="30"/>
      <c r="AC4" s="44"/>
    </row>
    <row r="5" spans="1:30">
      <c r="A5" s="26" t="s">
        <v>26</v>
      </c>
      <c r="B5" s="31" t="s">
        <v>29</v>
      </c>
      <c r="C5" s="30">
        <v>49444</v>
      </c>
      <c r="D5" s="30">
        <v>53690</v>
      </c>
      <c r="E5" s="30">
        <v>57570</v>
      </c>
      <c r="F5" s="30">
        <v>59889</v>
      </c>
      <c r="G5" s="30">
        <v>60821</v>
      </c>
      <c r="H5" s="30">
        <v>63752</v>
      </c>
      <c r="I5" s="30">
        <v>55584</v>
      </c>
      <c r="J5" s="30">
        <v>54570</v>
      </c>
      <c r="K5" s="30">
        <v>54825</v>
      </c>
      <c r="L5" s="30">
        <v>56799</v>
      </c>
      <c r="M5" s="30">
        <v>57754</v>
      </c>
      <c r="N5" s="30">
        <v>58602</v>
      </c>
      <c r="O5" s="30">
        <v>57867</v>
      </c>
      <c r="P5" s="30">
        <v>58217</v>
      </c>
      <c r="Q5" s="30">
        <v>55469</v>
      </c>
      <c r="R5" s="30">
        <v>57148</v>
      </c>
      <c r="S5" s="30">
        <v>57126</v>
      </c>
      <c r="T5" s="30">
        <v>58236</v>
      </c>
      <c r="U5" s="30">
        <v>58160</v>
      </c>
      <c r="V5" s="30">
        <v>56230</v>
      </c>
      <c r="W5" s="30">
        <v>56693</v>
      </c>
      <c r="X5" s="30">
        <v>58531</v>
      </c>
      <c r="Y5" s="30">
        <v>60314</v>
      </c>
      <c r="Z5" s="30">
        <v>64127</v>
      </c>
      <c r="AA5" s="30">
        <v>66164</v>
      </c>
      <c r="AB5" s="30"/>
      <c r="AC5" s="44"/>
    </row>
    <row r="6" spans="1:30">
      <c r="A6" s="26" t="s">
        <v>26</v>
      </c>
      <c r="B6" s="31" t="s">
        <v>30</v>
      </c>
      <c r="C6" s="30">
        <v>44309</v>
      </c>
      <c r="D6" s="30">
        <v>47481</v>
      </c>
      <c r="E6" s="30">
        <v>53385</v>
      </c>
      <c r="F6" s="30">
        <v>59248</v>
      </c>
      <c r="G6" s="30">
        <v>61542</v>
      </c>
      <c r="H6" s="30">
        <v>62992</v>
      </c>
      <c r="I6" s="30">
        <v>64649</v>
      </c>
      <c r="J6" s="30">
        <v>57185</v>
      </c>
      <c r="K6" s="30">
        <v>54995</v>
      </c>
      <c r="L6" s="30">
        <v>54641</v>
      </c>
      <c r="M6" s="30">
        <v>57102</v>
      </c>
      <c r="N6" s="30">
        <v>57836</v>
      </c>
      <c r="O6" s="30">
        <v>57869</v>
      </c>
      <c r="P6" s="30">
        <v>57910</v>
      </c>
      <c r="Q6" s="30">
        <v>58252</v>
      </c>
      <c r="R6" s="30">
        <v>56697</v>
      </c>
      <c r="S6" s="30">
        <v>56529</v>
      </c>
      <c r="T6" s="30">
        <v>56784</v>
      </c>
      <c r="U6" s="30">
        <v>57508</v>
      </c>
      <c r="V6" s="30">
        <v>58364</v>
      </c>
      <c r="W6" s="30">
        <v>57207</v>
      </c>
      <c r="X6" s="30">
        <v>57662</v>
      </c>
      <c r="Y6" s="30">
        <v>58780</v>
      </c>
      <c r="Z6" s="30">
        <v>61384</v>
      </c>
      <c r="AA6" s="30">
        <v>61767</v>
      </c>
      <c r="AB6" s="30"/>
      <c r="AC6" s="44"/>
    </row>
    <row r="7" spans="1:30">
      <c r="A7" s="26" t="s">
        <v>26</v>
      </c>
      <c r="B7" s="31" t="s">
        <v>31</v>
      </c>
      <c r="C7" s="30">
        <v>39380</v>
      </c>
      <c r="D7" s="30">
        <v>39954</v>
      </c>
      <c r="E7" s="30">
        <v>43363</v>
      </c>
      <c r="F7" s="30">
        <v>46966</v>
      </c>
      <c r="G7" s="30">
        <v>52503</v>
      </c>
      <c r="H7" s="30">
        <v>54186</v>
      </c>
      <c r="I7" s="30">
        <v>56464</v>
      </c>
      <c r="J7" s="30">
        <v>59415</v>
      </c>
      <c r="K7" s="30">
        <v>60531</v>
      </c>
      <c r="L7" s="30">
        <v>60527</v>
      </c>
      <c r="M7" s="30">
        <v>59827</v>
      </c>
      <c r="N7" s="30">
        <v>61462</v>
      </c>
      <c r="O7" s="30">
        <v>61557</v>
      </c>
      <c r="P7" s="30">
        <v>61589</v>
      </c>
      <c r="Q7" s="30">
        <v>62411</v>
      </c>
      <c r="R7" s="30">
        <v>64552</v>
      </c>
      <c r="S7" s="30">
        <v>63233</v>
      </c>
      <c r="T7" s="30">
        <v>62768</v>
      </c>
      <c r="U7" s="30">
        <v>62975</v>
      </c>
      <c r="V7" s="30">
        <v>62755</v>
      </c>
      <c r="W7" s="30">
        <v>63987</v>
      </c>
      <c r="X7" s="30">
        <v>63748</v>
      </c>
      <c r="Y7" s="30">
        <v>63254</v>
      </c>
      <c r="Z7" s="30">
        <v>64524</v>
      </c>
      <c r="AA7" s="30">
        <v>66948</v>
      </c>
      <c r="AB7" s="30"/>
      <c r="AC7" s="44"/>
    </row>
    <row r="8" spans="1:30">
      <c r="A8" s="26" t="s">
        <v>26</v>
      </c>
      <c r="B8" s="31" t="s">
        <v>32</v>
      </c>
      <c r="C8" s="30">
        <v>34335</v>
      </c>
      <c r="D8" s="30">
        <v>33725</v>
      </c>
      <c r="E8" s="30">
        <v>34309</v>
      </c>
      <c r="F8" s="30">
        <v>37541</v>
      </c>
      <c r="G8" s="30">
        <v>39909</v>
      </c>
      <c r="H8" s="30">
        <v>47296</v>
      </c>
      <c r="I8" s="30">
        <v>48299</v>
      </c>
      <c r="J8" s="30">
        <v>48662</v>
      </c>
      <c r="K8" s="30">
        <v>50557</v>
      </c>
      <c r="L8" s="30">
        <v>51448</v>
      </c>
      <c r="M8" s="30">
        <v>52500</v>
      </c>
      <c r="N8" s="30">
        <v>51195</v>
      </c>
      <c r="O8" s="30">
        <v>52694</v>
      </c>
      <c r="P8" s="30">
        <v>51972</v>
      </c>
      <c r="Q8" s="30">
        <v>51482</v>
      </c>
      <c r="R8" s="30">
        <v>51932</v>
      </c>
      <c r="S8" s="30">
        <v>53871</v>
      </c>
      <c r="T8" s="30">
        <v>53307</v>
      </c>
      <c r="U8" s="30">
        <v>54677</v>
      </c>
      <c r="V8" s="30">
        <v>55533</v>
      </c>
      <c r="W8" s="30">
        <v>55422</v>
      </c>
      <c r="X8" s="30">
        <v>55721</v>
      </c>
      <c r="Y8" s="30">
        <v>55328</v>
      </c>
      <c r="Z8" s="30">
        <v>55489</v>
      </c>
      <c r="AA8" s="30">
        <v>56276</v>
      </c>
      <c r="AB8" s="30"/>
      <c r="AC8" s="44"/>
    </row>
    <row r="9" spans="1:30">
      <c r="A9" s="26" t="s">
        <v>26</v>
      </c>
      <c r="B9" s="31" t="s">
        <v>33</v>
      </c>
      <c r="C9" s="30">
        <v>32918</v>
      </c>
      <c r="D9" s="30">
        <v>32875</v>
      </c>
      <c r="E9" s="30">
        <v>34173</v>
      </c>
      <c r="F9" s="30">
        <v>33097</v>
      </c>
      <c r="G9" s="30">
        <v>35606</v>
      </c>
      <c r="H9" s="30">
        <v>37517</v>
      </c>
      <c r="I9" s="30">
        <v>44352</v>
      </c>
      <c r="J9" s="30">
        <v>43635</v>
      </c>
      <c r="K9" s="30">
        <v>45023</v>
      </c>
      <c r="L9" s="30">
        <v>47003</v>
      </c>
      <c r="M9" s="30">
        <v>48698</v>
      </c>
      <c r="N9" s="30">
        <v>50273</v>
      </c>
      <c r="O9" s="30">
        <v>49754</v>
      </c>
      <c r="P9" s="30">
        <v>51047</v>
      </c>
      <c r="Q9" s="30">
        <v>50638</v>
      </c>
      <c r="R9" s="30">
        <v>51408</v>
      </c>
      <c r="S9" s="30">
        <v>49582</v>
      </c>
      <c r="T9" s="30">
        <v>51206</v>
      </c>
      <c r="U9" s="30">
        <v>49654</v>
      </c>
      <c r="V9" s="30">
        <v>50454</v>
      </c>
      <c r="W9" s="30">
        <v>50985</v>
      </c>
      <c r="X9" s="30">
        <v>51176</v>
      </c>
      <c r="Y9" s="30">
        <v>50999</v>
      </c>
      <c r="Z9" s="30">
        <v>51075</v>
      </c>
      <c r="AA9" s="30">
        <v>51307</v>
      </c>
      <c r="AB9" s="30"/>
      <c r="AC9" s="44"/>
    </row>
    <row r="10" spans="1:30">
      <c r="A10" s="26" t="s">
        <v>26</v>
      </c>
      <c r="B10" s="31" t="s">
        <v>34</v>
      </c>
      <c r="C10" s="30">
        <v>25454</v>
      </c>
      <c r="D10" s="30">
        <v>28345</v>
      </c>
      <c r="E10" s="30">
        <v>29926</v>
      </c>
      <c r="F10" s="30">
        <v>29760</v>
      </c>
      <c r="G10" s="30">
        <v>29923</v>
      </c>
      <c r="H10" s="30">
        <v>32662</v>
      </c>
      <c r="I10" s="30">
        <v>34369</v>
      </c>
      <c r="J10" s="30">
        <v>41405</v>
      </c>
      <c r="K10" s="30">
        <v>44326</v>
      </c>
      <c r="L10" s="30">
        <v>44216</v>
      </c>
      <c r="M10" s="30">
        <v>45681</v>
      </c>
      <c r="N10" s="30">
        <v>47987</v>
      </c>
      <c r="O10" s="30">
        <v>48949</v>
      </c>
      <c r="P10" s="30">
        <v>49692</v>
      </c>
      <c r="Q10" s="30">
        <v>48824</v>
      </c>
      <c r="R10" s="30">
        <v>50575</v>
      </c>
      <c r="S10" s="30">
        <v>52300</v>
      </c>
      <c r="T10" s="30">
        <v>53105</v>
      </c>
      <c r="U10" s="30">
        <v>55917</v>
      </c>
      <c r="V10" s="30">
        <v>60596</v>
      </c>
      <c r="W10" s="30">
        <v>62545</v>
      </c>
      <c r="X10" s="30">
        <v>63788</v>
      </c>
      <c r="Y10" s="30">
        <v>63683</v>
      </c>
      <c r="Z10" s="30">
        <v>64581</v>
      </c>
      <c r="AA10" s="30">
        <v>65691</v>
      </c>
      <c r="AB10" s="30"/>
      <c r="AC10" s="44"/>
    </row>
    <row r="11" spans="1:30">
      <c r="A11" s="26" t="s">
        <v>26</v>
      </c>
      <c r="B11" s="31" t="s">
        <v>35</v>
      </c>
      <c r="C11" s="30">
        <v>23567</v>
      </c>
      <c r="D11" s="30">
        <v>21820</v>
      </c>
      <c r="E11" s="30">
        <v>23803</v>
      </c>
      <c r="F11" s="30">
        <v>25098</v>
      </c>
      <c r="G11" s="30">
        <v>25542</v>
      </c>
      <c r="H11" s="30">
        <v>25785</v>
      </c>
      <c r="I11" s="30">
        <v>28148</v>
      </c>
      <c r="J11" s="30">
        <v>29101</v>
      </c>
      <c r="K11" s="30">
        <v>33403</v>
      </c>
      <c r="L11" s="30">
        <v>36133</v>
      </c>
      <c r="M11" s="30">
        <v>37409</v>
      </c>
      <c r="N11" s="30">
        <v>37286</v>
      </c>
      <c r="O11" s="30">
        <v>38138</v>
      </c>
      <c r="P11" s="30">
        <v>39741</v>
      </c>
      <c r="Q11" s="30">
        <v>40486</v>
      </c>
      <c r="R11" s="30">
        <v>41582</v>
      </c>
      <c r="S11" s="30">
        <v>41512</v>
      </c>
      <c r="T11" s="30">
        <v>42126</v>
      </c>
      <c r="U11" s="30">
        <v>43381</v>
      </c>
      <c r="V11" s="30">
        <v>44241</v>
      </c>
      <c r="W11" s="30">
        <v>46389</v>
      </c>
      <c r="X11" s="30">
        <v>48641</v>
      </c>
      <c r="Y11" s="30">
        <v>49620</v>
      </c>
      <c r="Z11" s="30">
        <v>50334</v>
      </c>
      <c r="AA11" s="30">
        <v>51852</v>
      </c>
      <c r="AB11" s="30"/>
      <c r="AC11" s="44"/>
    </row>
    <row r="12" spans="1:30">
      <c r="A12" s="26" t="s">
        <v>26</v>
      </c>
      <c r="B12" s="31" t="s">
        <v>36</v>
      </c>
      <c r="C12" s="30">
        <v>22113</v>
      </c>
      <c r="D12" s="30">
        <v>22717</v>
      </c>
      <c r="E12" s="30">
        <v>24113</v>
      </c>
      <c r="F12" s="30">
        <v>25432</v>
      </c>
      <c r="G12" s="30">
        <v>24888</v>
      </c>
      <c r="H12" s="30">
        <v>24646</v>
      </c>
      <c r="I12" s="30">
        <v>22689</v>
      </c>
      <c r="J12" s="30">
        <v>22457</v>
      </c>
      <c r="K12" s="30">
        <v>22538</v>
      </c>
      <c r="L12" s="30">
        <v>25294</v>
      </c>
      <c r="M12" s="30">
        <v>27908</v>
      </c>
      <c r="N12" s="30">
        <v>29168</v>
      </c>
      <c r="O12" s="30">
        <v>28907</v>
      </c>
      <c r="P12" s="30">
        <v>30172</v>
      </c>
      <c r="Q12" s="30">
        <v>31260</v>
      </c>
      <c r="R12" s="30">
        <v>32291</v>
      </c>
      <c r="S12" s="30">
        <v>36660</v>
      </c>
      <c r="T12" s="30">
        <v>36220</v>
      </c>
      <c r="U12" s="30">
        <v>33959</v>
      </c>
      <c r="V12" s="30">
        <v>36194</v>
      </c>
      <c r="W12" s="30">
        <v>34255</v>
      </c>
      <c r="X12" s="30">
        <v>34833</v>
      </c>
      <c r="Y12" s="30">
        <v>36187</v>
      </c>
      <c r="Z12" s="30">
        <v>38210</v>
      </c>
      <c r="AA12" s="30">
        <v>39033</v>
      </c>
      <c r="AB12" s="30"/>
      <c r="AC12" s="44"/>
    </row>
    <row r="13" spans="1:30">
      <c r="A13" s="26" t="s">
        <v>26</v>
      </c>
      <c r="B13" s="31" t="s">
        <v>37</v>
      </c>
      <c r="C13" s="30">
        <v>7279</v>
      </c>
      <c r="D13" s="30">
        <v>12415</v>
      </c>
      <c r="E13" s="30">
        <v>11551</v>
      </c>
      <c r="F13" s="30">
        <v>11988</v>
      </c>
      <c r="G13" s="30">
        <v>12803</v>
      </c>
      <c r="H13" s="30">
        <v>13610</v>
      </c>
      <c r="I13" s="30">
        <v>11600</v>
      </c>
      <c r="J13" s="30">
        <v>11880</v>
      </c>
      <c r="K13" s="30">
        <v>12170</v>
      </c>
      <c r="L13" s="30">
        <v>13274</v>
      </c>
      <c r="M13" s="30">
        <v>13355</v>
      </c>
      <c r="N13" s="30">
        <v>14673</v>
      </c>
      <c r="O13" s="30">
        <v>14301</v>
      </c>
      <c r="P13" s="30">
        <v>14777</v>
      </c>
      <c r="Q13" s="30">
        <v>17226</v>
      </c>
      <c r="R13" s="30">
        <v>16977</v>
      </c>
      <c r="S13" s="30">
        <v>17376</v>
      </c>
      <c r="T13" s="30">
        <v>20690</v>
      </c>
      <c r="U13" s="30">
        <v>21054</v>
      </c>
      <c r="V13" s="30">
        <v>20057</v>
      </c>
      <c r="W13" s="30">
        <v>20674</v>
      </c>
      <c r="X13" s="30">
        <v>20421</v>
      </c>
      <c r="Y13" s="30">
        <v>21259</v>
      </c>
      <c r="Z13" s="30">
        <v>22384</v>
      </c>
      <c r="AA13" s="30">
        <v>23059</v>
      </c>
      <c r="AB13" s="30"/>
      <c r="AC13" s="44"/>
    </row>
    <row r="14" spans="1:30">
      <c r="A14" s="27" t="s">
        <v>26</v>
      </c>
      <c r="B14" s="32" t="s">
        <v>38</v>
      </c>
      <c r="C14" s="23">
        <v>5406</v>
      </c>
      <c r="D14" s="23">
        <v>6805</v>
      </c>
      <c r="E14" s="23">
        <v>12379</v>
      </c>
      <c r="F14" s="23">
        <v>10871</v>
      </c>
      <c r="G14" s="23">
        <v>11324</v>
      </c>
      <c r="H14" s="23">
        <v>12046</v>
      </c>
      <c r="I14" s="23">
        <v>12880</v>
      </c>
      <c r="J14" s="23">
        <v>10928</v>
      </c>
      <c r="K14" s="23">
        <v>11360</v>
      </c>
      <c r="L14" s="23">
        <v>11660</v>
      </c>
      <c r="M14" s="23">
        <v>12746</v>
      </c>
      <c r="N14" s="23">
        <v>12638</v>
      </c>
      <c r="O14" s="23">
        <v>13994</v>
      </c>
      <c r="P14" s="23">
        <v>13722</v>
      </c>
      <c r="Q14" s="23">
        <v>14334</v>
      </c>
      <c r="R14" s="23">
        <v>16737</v>
      </c>
      <c r="S14" s="23">
        <v>16025</v>
      </c>
      <c r="T14" s="23">
        <v>17249</v>
      </c>
      <c r="U14" s="23">
        <v>19949</v>
      </c>
      <c r="V14" s="23">
        <v>20319</v>
      </c>
      <c r="W14" s="23">
        <v>19082</v>
      </c>
      <c r="X14" s="23">
        <v>19511</v>
      </c>
      <c r="Y14" s="23">
        <v>19027</v>
      </c>
      <c r="Z14" s="23">
        <v>20198</v>
      </c>
      <c r="AA14" s="23">
        <v>21060</v>
      </c>
      <c r="AB14" s="23"/>
      <c r="AC14" s="44"/>
    </row>
    <row r="15" spans="1:30">
      <c r="A15" s="25" t="s">
        <v>39</v>
      </c>
      <c r="B15" s="29" t="s">
        <v>25</v>
      </c>
      <c r="C15" s="28">
        <v>320441</v>
      </c>
      <c r="D15" s="28">
        <v>336192</v>
      </c>
      <c r="E15" s="28">
        <v>362293</v>
      </c>
      <c r="F15" s="28">
        <v>386116</v>
      </c>
      <c r="G15" s="28">
        <v>411012</v>
      </c>
      <c r="H15" s="28">
        <v>430591</v>
      </c>
      <c r="I15" s="28">
        <v>438115</v>
      </c>
      <c r="J15" s="28">
        <v>440025</v>
      </c>
      <c r="K15" s="28">
        <v>444994</v>
      </c>
      <c r="L15" s="28">
        <v>450890</v>
      </c>
      <c r="M15" s="28">
        <v>459718</v>
      </c>
      <c r="N15" s="28">
        <v>467434</v>
      </c>
      <c r="O15" s="28">
        <v>466511</v>
      </c>
      <c r="P15" s="28">
        <v>467344</v>
      </c>
      <c r="Q15" s="28">
        <v>466720</v>
      </c>
      <c r="R15" s="28">
        <v>471609</v>
      </c>
      <c r="S15" s="28">
        <v>471962</v>
      </c>
      <c r="T15" s="28">
        <v>483973</v>
      </c>
      <c r="U15" s="28">
        <v>488661</v>
      </c>
      <c r="V15" s="28">
        <f>SUM(V16:V27)</f>
        <v>487330</v>
      </c>
      <c r="W15" s="28">
        <f>SUM(W16:W27)</f>
        <v>500507</v>
      </c>
      <c r="X15" s="28">
        <f>SUM(X16:X27)</f>
        <v>511305</v>
      </c>
      <c r="Y15" s="28">
        <v>519896</v>
      </c>
      <c r="Z15" s="28">
        <v>540856</v>
      </c>
      <c r="AA15" s="28">
        <f>SUM(AA16:AA27)</f>
        <v>552131</v>
      </c>
      <c r="AB15" s="28"/>
    </row>
    <row r="16" spans="1:30">
      <c r="A16" s="26" t="s">
        <v>26</v>
      </c>
      <c r="B16" s="31" t="s">
        <v>27</v>
      </c>
      <c r="C16" s="30">
        <v>53907</v>
      </c>
      <c r="D16" s="30">
        <v>50235</v>
      </c>
      <c r="E16" s="30">
        <v>50974</v>
      </c>
      <c r="F16" s="30">
        <v>46196</v>
      </c>
      <c r="G16" s="30">
        <v>51174</v>
      </c>
      <c r="H16" s="30">
        <v>52027</v>
      </c>
      <c r="I16" s="30">
        <v>52658</v>
      </c>
      <c r="J16" s="30">
        <v>53901</v>
      </c>
      <c r="K16" s="30">
        <v>54470</v>
      </c>
      <c r="L16" s="30">
        <v>55295</v>
      </c>
      <c r="M16" s="30">
        <v>55562</v>
      </c>
      <c r="N16" s="30">
        <v>55714</v>
      </c>
      <c r="O16" s="30">
        <v>50388</v>
      </c>
      <c r="P16" s="30">
        <v>53803</v>
      </c>
      <c r="Q16" s="30">
        <v>52870</v>
      </c>
      <c r="R16" s="30">
        <v>54380</v>
      </c>
      <c r="S16" s="30">
        <v>52529</v>
      </c>
      <c r="T16" s="30">
        <v>51407</v>
      </c>
      <c r="U16" s="30">
        <v>52186</v>
      </c>
      <c r="V16" s="30">
        <v>53588</v>
      </c>
      <c r="W16" s="30">
        <v>57428</v>
      </c>
      <c r="X16" s="30">
        <v>59812</v>
      </c>
      <c r="Y16" s="30">
        <v>60172</v>
      </c>
      <c r="Z16" s="30">
        <v>63107</v>
      </c>
      <c r="AA16" s="30">
        <v>65294</v>
      </c>
      <c r="AB16" s="30"/>
    </row>
    <row r="17" spans="1:28">
      <c r="A17" s="26" t="s">
        <v>26</v>
      </c>
      <c r="B17" s="31" t="s">
        <v>28</v>
      </c>
      <c r="C17" s="30">
        <v>45280</v>
      </c>
      <c r="D17" s="30">
        <v>47772</v>
      </c>
      <c r="E17" s="30">
        <v>48766</v>
      </c>
      <c r="F17" s="30">
        <v>54000</v>
      </c>
      <c r="G17" s="30">
        <v>54450</v>
      </c>
      <c r="H17" s="30">
        <v>47988</v>
      </c>
      <c r="I17" s="30">
        <v>48607</v>
      </c>
      <c r="J17" s="30">
        <v>49189</v>
      </c>
      <c r="K17" s="30">
        <v>50728</v>
      </c>
      <c r="L17" s="30">
        <v>51582</v>
      </c>
      <c r="M17" s="30">
        <v>52599</v>
      </c>
      <c r="N17" s="30">
        <v>52498</v>
      </c>
      <c r="O17" s="30">
        <v>52216</v>
      </c>
      <c r="P17" s="30">
        <v>48748</v>
      </c>
      <c r="Q17" s="30">
        <v>50095</v>
      </c>
      <c r="R17" s="30">
        <v>50276</v>
      </c>
      <c r="S17" s="30">
        <v>51660</v>
      </c>
      <c r="T17" s="30">
        <v>50882</v>
      </c>
      <c r="U17" s="30">
        <v>50062</v>
      </c>
      <c r="V17" s="30">
        <v>50204</v>
      </c>
      <c r="W17" s="30">
        <v>51798</v>
      </c>
      <c r="X17" s="30">
        <v>54930</v>
      </c>
      <c r="Y17" s="30">
        <v>57424</v>
      </c>
      <c r="Z17" s="30">
        <v>59547</v>
      </c>
      <c r="AA17" s="30">
        <v>60925</v>
      </c>
      <c r="AB17" s="30"/>
    </row>
    <row r="18" spans="1:28">
      <c r="A18" s="26" t="s">
        <v>26</v>
      </c>
      <c r="B18" s="31" t="s">
        <v>29</v>
      </c>
      <c r="C18" s="30">
        <v>37743</v>
      </c>
      <c r="D18" s="30">
        <v>42304</v>
      </c>
      <c r="E18" s="30">
        <v>46050</v>
      </c>
      <c r="F18" s="30">
        <v>51884</v>
      </c>
      <c r="G18" s="30">
        <v>53032</v>
      </c>
      <c r="H18" s="30">
        <v>56439</v>
      </c>
      <c r="I18" s="30">
        <v>47828</v>
      </c>
      <c r="J18" s="30">
        <v>47450</v>
      </c>
      <c r="K18" s="30">
        <v>48320</v>
      </c>
      <c r="L18" s="30">
        <v>49810</v>
      </c>
      <c r="M18" s="30">
        <v>50394</v>
      </c>
      <c r="N18" s="30">
        <v>51289</v>
      </c>
      <c r="O18" s="30">
        <v>50899</v>
      </c>
      <c r="P18" s="30">
        <v>50954</v>
      </c>
      <c r="Q18" s="30">
        <v>48228</v>
      </c>
      <c r="R18" s="30">
        <v>49448</v>
      </c>
      <c r="S18" s="30">
        <v>49505</v>
      </c>
      <c r="T18" s="30">
        <v>50877</v>
      </c>
      <c r="U18" s="30">
        <v>50679</v>
      </c>
      <c r="V18" s="30">
        <v>49508</v>
      </c>
      <c r="W18" s="30">
        <v>50118</v>
      </c>
      <c r="X18" s="30">
        <v>51859</v>
      </c>
      <c r="Y18" s="30">
        <v>53846</v>
      </c>
      <c r="Z18" s="30">
        <v>57574</v>
      </c>
      <c r="AA18" s="30">
        <v>57465</v>
      </c>
      <c r="AB18" s="30"/>
    </row>
    <row r="19" spans="1:28">
      <c r="A19" s="26" t="s">
        <v>26</v>
      </c>
      <c r="B19" s="31" t="s">
        <v>30</v>
      </c>
      <c r="C19" s="30">
        <v>33020</v>
      </c>
      <c r="D19" s="30">
        <v>36452</v>
      </c>
      <c r="E19" s="30">
        <v>41511</v>
      </c>
      <c r="F19" s="30">
        <v>48231</v>
      </c>
      <c r="G19" s="30">
        <v>49996</v>
      </c>
      <c r="H19" s="30">
        <v>52034</v>
      </c>
      <c r="I19" s="30">
        <v>54155</v>
      </c>
      <c r="J19" s="30">
        <v>47146</v>
      </c>
      <c r="K19" s="30">
        <v>47773</v>
      </c>
      <c r="L19" s="30">
        <v>47227</v>
      </c>
      <c r="M19" s="30">
        <v>49003</v>
      </c>
      <c r="N19" s="30">
        <v>49595</v>
      </c>
      <c r="O19" s="30">
        <v>50141</v>
      </c>
      <c r="P19" s="30">
        <v>49418</v>
      </c>
      <c r="Q19" s="30">
        <v>49618</v>
      </c>
      <c r="R19" s="30">
        <v>47447</v>
      </c>
      <c r="S19" s="30">
        <v>48544</v>
      </c>
      <c r="T19" s="30">
        <v>49129</v>
      </c>
      <c r="U19" s="30">
        <v>50070</v>
      </c>
      <c r="V19" s="30">
        <v>50803</v>
      </c>
      <c r="W19" s="30">
        <v>49471</v>
      </c>
      <c r="X19" s="30">
        <v>49875</v>
      </c>
      <c r="Y19" s="30">
        <v>51320</v>
      </c>
      <c r="Z19" s="30">
        <v>54030</v>
      </c>
      <c r="AA19" s="30">
        <v>54881</v>
      </c>
      <c r="AB19" s="30"/>
    </row>
    <row r="20" spans="1:28">
      <c r="A20" s="26" t="s">
        <v>26</v>
      </c>
      <c r="B20" s="31" t="s">
        <v>31</v>
      </c>
      <c r="C20" s="30">
        <v>30275</v>
      </c>
      <c r="D20" s="30">
        <v>30904</v>
      </c>
      <c r="E20" s="30">
        <v>34132</v>
      </c>
      <c r="F20" s="30">
        <v>38686</v>
      </c>
      <c r="G20" s="30">
        <v>44369</v>
      </c>
      <c r="H20" s="30">
        <v>47723</v>
      </c>
      <c r="I20" s="30">
        <v>49593</v>
      </c>
      <c r="J20" s="30">
        <v>51105</v>
      </c>
      <c r="K20" s="30">
        <v>48733</v>
      </c>
      <c r="L20" s="30">
        <v>47228</v>
      </c>
      <c r="M20" s="30">
        <v>46482</v>
      </c>
      <c r="N20" s="30">
        <v>48356</v>
      </c>
      <c r="O20" s="30">
        <v>48933</v>
      </c>
      <c r="P20" s="30">
        <v>47962</v>
      </c>
      <c r="Q20" s="30">
        <v>48296</v>
      </c>
      <c r="R20" s="30">
        <v>48512</v>
      </c>
      <c r="S20" s="30">
        <v>47807</v>
      </c>
      <c r="T20" s="30">
        <v>48093</v>
      </c>
      <c r="U20" s="30">
        <v>48957</v>
      </c>
      <c r="V20" s="30">
        <v>49340</v>
      </c>
      <c r="W20" s="30">
        <v>50235</v>
      </c>
      <c r="X20" s="30">
        <v>49265</v>
      </c>
      <c r="Y20" s="30">
        <v>49459</v>
      </c>
      <c r="Z20" s="30">
        <v>51673</v>
      </c>
      <c r="AA20" s="30">
        <v>53929</v>
      </c>
      <c r="AB20" s="30"/>
    </row>
    <row r="21" spans="1:28">
      <c r="A21" s="26" t="s">
        <v>26</v>
      </c>
      <c r="B21" s="31" t="s">
        <v>32</v>
      </c>
      <c r="C21" s="30">
        <v>27953</v>
      </c>
      <c r="D21" s="30">
        <v>27508</v>
      </c>
      <c r="E21" s="30">
        <v>28995</v>
      </c>
      <c r="F21" s="30">
        <v>32358</v>
      </c>
      <c r="G21" s="30">
        <v>35677</v>
      </c>
      <c r="H21" s="30">
        <v>43327</v>
      </c>
      <c r="I21" s="30">
        <v>44029</v>
      </c>
      <c r="J21" s="30">
        <v>44290</v>
      </c>
      <c r="K21" s="30">
        <v>44754</v>
      </c>
      <c r="L21" s="30">
        <v>43928</v>
      </c>
      <c r="M21" s="30">
        <v>44417</v>
      </c>
      <c r="N21" s="30">
        <v>43796</v>
      </c>
      <c r="O21" s="30">
        <v>45620</v>
      </c>
      <c r="P21" s="30">
        <v>44938</v>
      </c>
      <c r="Q21" s="30">
        <v>43482</v>
      </c>
      <c r="R21" s="30">
        <v>43863</v>
      </c>
      <c r="S21" s="30">
        <v>45706</v>
      </c>
      <c r="T21" s="30">
        <v>45843</v>
      </c>
      <c r="U21" s="30">
        <v>46202</v>
      </c>
      <c r="V21" s="30">
        <v>47467</v>
      </c>
      <c r="W21" s="30">
        <v>47021</v>
      </c>
      <c r="X21" s="30">
        <v>47925</v>
      </c>
      <c r="Y21" s="30">
        <v>47711</v>
      </c>
      <c r="Z21" s="30">
        <v>48229</v>
      </c>
      <c r="AA21" s="30">
        <v>49168</v>
      </c>
      <c r="AB21" s="30"/>
    </row>
    <row r="22" spans="1:28">
      <c r="A22" s="26" t="s">
        <v>26</v>
      </c>
      <c r="B22" s="31" t="s">
        <v>33</v>
      </c>
      <c r="C22" s="30">
        <v>27277</v>
      </c>
      <c r="D22" s="30">
        <v>26149</v>
      </c>
      <c r="E22" s="30">
        <v>27369</v>
      </c>
      <c r="F22" s="30">
        <v>26785</v>
      </c>
      <c r="G22" s="30">
        <v>30653</v>
      </c>
      <c r="H22" s="30">
        <v>33398</v>
      </c>
      <c r="I22" s="30">
        <v>40266</v>
      </c>
      <c r="J22" s="30">
        <v>40568</v>
      </c>
      <c r="K22" s="30">
        <v>40435</v>
      </c>
      <c r="L22" s="30">
        <v>40476</v>
      </c>
      <c r="M22" s="30">
        <v>41111</v>
      </c>
      <c r="N22" s="30">
        <v>42533</v>
      </c>
      <c r="O22" s="30">
        <v>41898</v>
      </c>
      <c r="P22" s="30">
        <v>43299</v>
      </c>
      <c r="Q22" s="30">
        <v>41827</v>
      </c>
      <c r="R22" s="30">
        <v>42063</v>
      </c>
      <c r="S22" s="30">
        <v>41214</v>
      </c>
      <c r="T22" s="30">
        <v>44395</v>
      </c>
      <c r="U22" s="30">
        <v>43080</v>
      </c>
      <c r="V22" s="30">
        <v>44571</v>
      </c>
      <c r="W22" s="30">
        <v>45558</v>
      </c>
      <c r="X22" s="30">
        <v>46160</v>
      </c>
      <c r="Y22" s="30">
        <v>46206</v>
      </c>
      <c r="Z22" s="30">
        <v>46751</v>
      </c>
      <c r="AA22" s="30">
        <v>47025</v>
      </c>
      <c r="AB22" s="30"/>
    </row>
    <row r="23" spans="1:28">
      <c r="A23" s="26" t="s">
        <v>26</v>
      </c>
      <c r="B23" s="31" t="s">
        <v>34</v>
      </c>
      <c r="C23" s="30">
        <v>20892</v>
      </c>
      <c r="D23" s="30">
        <v>23107</v>
      </c>
      <c r="E23" s="30">
        <v>23902</v>
      </c>
      <c r="F23" s="30">
        <v>24816</v>
      </c>
      <c r="G23" s="30">
        <v>25221</v>
      </c>
      <c r="H23" s="30">
        <v>28601</v>
      </c>
      <c r="I23" s="30">
        <v>30318</v>
      </c>
      <c r="J23" s="30">
        <v>36782</v>
      </c>
      <c r="K23" s="30">
        <v>35979</v>
      </c>
      <c r="L23" s="30">
        <v>35213</v>
      </c>
      <c r="M23" s="30">
        <v>36376</v>
      </c>
      <c r="N23" s="30">
        <v>37744</v>
      </c>
      <c r="O23" s="30">
        <v>38626</v>
      </c>
      <c r="P23" s="30">
        <v>38388</v>
      </c>
      <c r="Q23" s="30">
        <v>38180</v>
      </c>
      <c r="R23" s="30">
        <v>38754</v>
      </c>
      <c r="S23" s="30">
        <v>39563</v>
      </c>
      <c r="T23" s="30">
        <v>40057</v>
      </c>
      <c r="U23" s="30">
        <v>41914</v>
      </c>
      <c r="V23" s="30">
        <v>41630</v>
      </c>
      <c r="W23" s="30">
        <v>43393</v>
      </c>
      <c r="X23" s="30">
        <v>44013</v>
      </c>
      <c r="Y23" s="30">
        <v>44045</v>
      </c>
      <c r="Z23" s="30">
        <v>45322</v>
      </c>
      <c r="AA23" s="30">
        <v>45955</v>
      </c>
      <c r="AB23" s="30"/>
    </row>
    <row r="24" spans="1:28">
      <c r="A24" s="26" t="s">
        <v>26</v>
      </c>
      <c r="B24" s="31" t="s">
        <v>35</v>
      </c>
      <c r="C24" s="30">
        <v>17873</v>
      </c>
      <c r="D24" s="30">
        <v>17413</v>
      </c>
      <c r="E24" s="30">
        <v>20158</v>
      </c>
      <c r="F24" s="30">
        <v>21918</v>
      </c>
      <c r="G24" s="30">
        <v>22371</v>
      </c>
      <c r="H24" s="30">
        <v>22907</v>
      </c>
      <c r="I24" s="30">
        <v>25450</v>
      </c>
      <c r="J24" s="30">
        <v>25570</v>
      </c>
      <c r="K24" s="30">
        <v>28855</v>
      </c>
      <c r="L24" s="30">
        <v>30871</v>
      </c>
      <c r="M24" s="30">
        <v>31302</v>
      </c>
      <c r="N24" s="30">
        <v>31035</v>
      </c>
      <c r="O24" s="30">
        <v>32259</v>
      </c>
      <c r="P24" s="30">
        <v>33370</v>
      </c>
      <c r="Q24" s="30">
        <v>33883</v>
      </c>
      <c r="R24" s="30">
        <v>33727</v>
      </c>
      <c r="S24" s="30">
        <v>32878</v>
      </c>
      <c r="T24" s="30">
        <v>34827</v>
      </c>
      <c r="U24" s="30">
        <v>34718</v>
      </c>
      <c r="V24" s="30">
        <v>32312</v>
      </c>
      <c r="W24" s="30">
        <v>35882</v>
      </c>
      <c r="X24" s="30">
        <v>37222</v>
      </c>
      <c r="Y24" s="30">
        <v>37559</v>
      </c>
      <c r="Z24" s="30">
        <v>38587</v>
      </c>
      <c r="AA24" s="30">
        <v>39612</v>
      </c>
      <c r="AB24" s="30"/>
    </row>
    <row r="25" spans="1:28">
      <c r="A25" s="26" t="s">
        <v>26</v>
      </c>
      <c r="B25" s="31" t="s">
        <v>36</v>
      </c>
      <c r="C25" s="30">
        <v>15066</v>
      </c>
      <c r="D25" s="30">
        <v>16913</v>
      </c>
      <c r="E25" s="30">
        <v>17207</v>
      </c>
      <c r="F25" s="30">
        <v>18572</v>
      </c>
      <c r="G25" s="30">
        <v>20048</v>
      </c>
      <c r="H25" s="30">
        <v>20574</v>
      </c>
      <c r="I25" s="30">
        <v>20851</v>
      </c>
      <c r="J25" s="30">
        <v>21334</v>
      </c>
      <c r="K25" s="30">
        <v>21567</v>
      </c>
      <c r="L25" s="30">
        <v>24505</v>
      </c>
      <c r="M25" s="30">
        <v>26675</v>
      </c>
      <c r="N25" s="30">
        <v>27795</v>
      </c>
      <c r="O25" s="30">
        <v>27447</v>
      </c>
      <c r="P25" s="30">
        <v>28318</v>
      </c>
      <c r="Q25" s="30">
        <v>29144</v>
      </c>
      <c r="R25" s="30">
        <v>29726</v>
      </c>
      <c r="S25" s="30">
        <v>29548</v>
      </c>
      <c r="T25" s="30">
        <v>31030</v>
      </c>
      <c r="U25" s="30">
        <v>30239</v>
      </c>
      <c r="V25" s="30">
        <v>28188</v>
      </c>
      <c r="W25" s="30">
        <v>30476</v>
      </c>
      <c r="X25" s="30">
        <v>31289</v>
      </c>
      <c r="Y25" s="30">
        <v>32759</v>
      </c>
      <c r="Z25" s="30">
        <v>34302</v>
      </c>
      <c r="AA25" s="30">
        <v>34841</v>
      </c>
      <c r="AB25" s="30"/>
    </row>
    <row r="26" spans="1:28">
      <c r="A26" s="26" t="s">
        <v>26</v>
      </c>
      <c r="B26" s="31" t="s">
        <v>37</v>
      </c>
      <c r="C26" s="30">
        <v>6326</v>
      </c>
      <c r="D26" s="30">
        <v>11550</v>
      </c>
      <c r="E26" s="30">
        <v>11346</v>
      </c>
      <c r="F26" s="30">
        <v>11826</v>
      </c>
      <c r="G26" s="30">
        <v>12731</v>
      </c>
      <c r="H26" s="30">
        <v>13548</v>
      </c>
      <c r="I26" s="30">
        <v>11508</v>
      </c>
      <c r="J26" s="30">
        <v>11768</v>
      </c>
      <c r="K26" s="30">
        <v>12040</v>
      </c>
      <c r="L26" s="30">
        <v>13118</v>
      </c>
      <c r="M26" s="30">
        <v>13090</v>
      </c>
      <c r="N26" s="30">
        <v>14466</v>
      </c>
      <c r="O26" s="30">
        <v>14116</v>
      </c>
      <c r="P26" s="30">
        <v>14445</v>
      </c>
      <c r="Q26" s="30">
        <v>16816</v>
      </c>
      <c r="R26" s="30">
        <v>16755</v>
      </c>
      <c r="S26" s="30">
        <v>17037</v>
      </c>
      <c r="T26" s="30">
        <v>20257</v>
      </c>
      <c r="U26" s="30">
        <v>20680</v>
      </c>
      <c r="V26" s="30">
        <v>19532</v>
      </c>
      <c r="W26" s="30">
        <v>20138</v>
      </c>
      <c r="X26" s="30">
        <v>19520</v>
      </c>
      <c r="Y26" s="30">
        <v>20603</v>
      </c>
      <c r="Z26" s="30">
        <v>21632</v>
      </c>
      <c r="AA26" s="30">
        <v>22104</v>
      </c>
      <c r="AB26" s="30"/>
    </row>
    <row r="27" spans="1:28">
      <c r="A27" s="27" t="s">
        <v>26</v>
      </c>
      <c r="B27" s="32" t="s">
        <v>38</v>
      </c>
      <c r="C27" s="23">
        <v>4829</v>
      </c>
      <c r="D27" s="23">
        <v>5885</v>
      </c>
      <c r="E27" s="23">
        <v>11883</v>
      </c>
      <c r="F27" s="23">
        <v>10844</v>
      </c>
      <c r="G27" s="23">
        <v>11290</v>
      </c>
      <c r="H27" s="23">
        <v>12025</v>
      </c>
      <c r="I27" s="23">
        <v>12852</v>
      </c>
      <c r="J27" s="23">
        <v>10922</v>
      </c>
      <c r="K27" s="23">
        <v>11340</v>
      </c>
      <c r="L27" s="23">
        <v>11637</v>
      </c>
      <c r="M27" s="23">
        <v>12707</v>
      </c>
      <c r="N27" s="23">
        <v>12613</v>
      </c>
      <c r="O27" s="23">
        <v>13968</v>
      </c>
      <c r="P27" s="23">
        <v>13701</v>
      </c>
      <c r="Q27" s="23">
        <v>14281</v>
      </c>
      <c r="R27" s="23">
        <v>16658</v>
      </c>
      <c r="S27" s="23">
        <v>15971</v>
      </c>
      <c r="T27" s="23">
        <v>17176</v>
      </c>
      <c r="U27" s="23">
        <v>19874</v>
      </c>
      <c r="V27" s="23">
        <v>20187</v>
      </c>
      <c r="W27" s="23">
        <v>18989</v>
      </c>
      <c r="X27" s="23">
        <v>19435</v>
      </c>
      <c r="Y27" s="23">
        <v>18792</v>
      </c>
      <c r="Z27" s="23">
        <v>20102</v>
      </c>
      <c r="AA27" s="23">
        <v>20932</v>
      </c>
      <c r="AB27" s="23"/>
    </row>
    <row r="28" spans="1:28">
      <c r="A28" s="25" t="s">
        <v>40</v>
      </c>
      <c r="B28" s="29" t="s">
        <v>25</v>
      </c>
      <c r="C28" s="28">
        <v>103199</v>
      </c>
      <c r="D28" s="28">
        <v>101234</v>
      </c>
      <c r="E28" s="28">
        <v>99741</v>
      </c>
      <c r="F28" s="28">
        <v>78778</v>
      </c>
      <c r="G28" s="28">
        <v>61266</v>
      </c>
      <c r="H28" s="28">
        <v>54600</v>
      </c>
      <c r="I28" s="28">
        <v>54396</v>
      </c>
      <c r="J28" s="28">
        <v>55789</v>
      </c>
      <c r="K28" s="28">
        <v>64344</v>
      </c>
      <c r="L28" s="28">
        <v>73065</v>
      </c>
      <c r="M28" s="28">
        <v>78273</v>
      </c>
      <c r="N28" s="28">
        <v>79722</v>
      </c>
      <c r="O28" s="28">
        <v>78625</v>
      </c>
      <c r="P28" s="28">
        <v>81938</v>
      </c>
      <c r="Q28" s="28">
        <v>84816</v>
      </c>
      <c r="R28" s="28">
        <v>93097</v>
      </c>
      <c r="S28" s="28">
        <v>96706</v>
      </c>
      <c r="T28" s="28">
        <v>89310</v>
      </c>
      <c r="U28" s="28">
        <v>89141</v>
      </c>
      <c r="V28" s="28">
        <v>99477</v>
      </c>
      <c r="W28" s="28">
        <f>SUM(W29:W40)</f>
        <v>94744</v>
      </c>
      <c r="X28" s="28">
        <f>SUM(X29:X40)</f>
        <v>97740</v>
      </c>
      <c r="Y28" s="28">
        <v>96719</v>
      </c>
      <c r="Z28" s="28">
        <v>94452</v>
      </c>
      <c r="AA28" s="28">
        <f>SUM(AA29:AA40)</f>
        <v>100150</v>
      </c>
      <c r="AB28" s="28"/>
    </row>
    <row r="29" spans="1:28">
      <c r="A29" s="26" t="s">
        <v>26</v>
      </c>
      <c r="B29" s="31" t="s">
        <v>27</v>
      </c>
      <c r="C29" s="30">
        <v>29396</v>
      </c>
      <c r="D29" s="30">
        <v>27800</v>
      </c>
      <c r="E29" s="30">
        <v>25797</v>
      </c>
      <c r="F29" s="30">
        <v>17429</v>
      </c>
      <c r="G29" s="30">
        <v>5433</v>
      </c>
      <c r="H29" s="30">
        <v>6971</v>
      </c>
      <c r="I29" s="30">
        <v>8178</v>
      </c>
      <c r="J29" s="30">
        <v>8771</v>
      </c>
      <c r="K29" s="30">
        <v>9863</v>
      </c>
      <c r="L29" s="30">
        <v>10962</v>
      </c>
      <c r="M29" s="30">
        <v>12008</v>
      </c>
      <c r="N29" s="30">
        <v>12222</v>
      </c>
      <c r="O29" s="30">
        <v>12434</v>
      </c>
      <c r="P29" s="30">
        <v>11959</v>
      </c>
      <c r="Q29" s="30">
        <v>12626</v>
      </c>
      <c r="R29" s="30">
        <v>13930</v>
      </c>
      <c r="S29" s="30">
        <v>13955</v>
      </c>
      <c r="T29" s="30">
        <v>13453</v>
      </c>
      <c r="U29" s="30">
        <v>12756</v>
      </c>
      <c r="V29" s="30">
        <v>13024</v>
      </c>
      <c r="W29" s="30">
        <v>13206</v>
      </c>
      <c r="X29" s="30">
        <v>14561</v>
      </c>
      <c r="Y29" s="30">
        <v>14606</v>
      </c>
      <c r="Z29" s="30">
        <v>14515</v>
      </c>
      <c r="AA29" s="30">
        <v>15500</v>
      </c>
      <c r="AB29" s="30"/>
    </row>
    <row r="30" spans="1:28">
      <c r="A30" s="26" t="s">
        <v>26</v>
      </c>
      <c r="B30" s="31" t="s">
        <v>28</v>
      </c>
      <c r="C30" s="30">
        <v>15302</v>
      </c>
      <c r="D30" s="30">
        <v>15148</v>
      </c>
      <c r="E30" s="30">
        <v>15408</v>
      </c>
      <c r="F30" s="30">
        <v>10461</v>
      </c>
      <c r="G30" s="30">
        <v>9382</v>
      </c>
      <c r="H30" s="30">
        <v>6100</v>
      </c>
      <c r="I30" s="30">
        <v>6225</v>
      </c>
      <c r="J30" s="30">
        <v>6246</v>
      </c>
      <c r="K30" s="30">
        <v>6687</v>
      </c>
      <c r="L30" s="30">
        <v>7224</v>
      </c>
      <c r="M30" s="30">
        <v>7783</v>
      </c>
      <c r="N30" s="30">
        <v>7963</v>
      </c>
      <c r="O30" s="30">
        <v>7916</v>
      </c>
      <c r="P30" s="30">
        <v>8176</v>
      </c>
      <c r="Q30" s="30">
        <v>7672</v>
      </c>
      <c r="R30" s="30">
        <v>8333</v>
      </c>
      <c r="S30" s="30">
        <v>8293</v>
      </c>
      <c r="T30" s="30">
        <v>8186</v>
      </c>
      <c r="U30" s="30">
        <v>7828</v>
      </c>
      <c r="V30" s="30">
        <v>7903</v>
      </c>
      <c r="W30" s="30">
        <v>7980</v>
      </c>
      <c r="X30" s="30">
        <v>8230</v>
      </c>
      <c r="Y30" s="30">
        <v>8144</v>
      </c>
      <c r="Z30" s="30">
        <v>8102</v>
      </c>
      <c r="AA30" s="30">
        <v>9859</v>
      </c>
      <c r="AB30" s="30"/>
    </row>
    <row r="31" spans="1:28">
      <c r="A31" s="26" t="s">
        <v>26</v>
      </c>
      <c r="B31" s="31" t="s">
        <v>29</v>
      </c>
      <c r="C31" s="30">
        <v>10807</v>
      </c>
      <c r="D31" s="30">
        <v>10722</v>
      </c>
      <c r="E31" s="30">
        <v>10876</v>
      </c>
      <c r="F31" s="30">
        <v>7447</v>
      </c>
      <c r="G31" s="30">
        <v>7260</v>
      </c>
      <c r="H31" s="30">
        <v>6880</v>
      </c>
      <c r="I31" s="30">
        <v>7370</v>
      </c>
      <c r="J31" s="30">
        <v>6849</v>
      </c>
      <c r="K31" s="30">
        <v>6129</v>
      </c>
      <c r="L31" s="30">
        <v>6682</v>
      </c>
      <c r="M31" s="30">
        <v>6957</v>
      </c>
      <c r="N31" s="30">
        <v>7043</v>
      </c>
      <c r="O31" s="30">
        <v>6696</v>
      </c>
      <c r="P31" s="30">
        <v>6960</v>
      </c>
      <c r="Q31" s="30">
        <v>6982</v>
      </c>
      <c r="R31" s="30">
        <v>7455</v>
      </c>
      <c r="S31" s="30">
        <v>7353</v>
      </c>
      <c r="T31" s="30">
        <v>7110</v>
      </c>
      <c r="U31" s="30">
        <v>7213</v>
      </c>
      <c r="V31" s="30">
        <v>6526</v>
      </c>
      <c r="W31" s="30">
        <v>6333</v>
      </c>
      <c r="X31" s="30">
        <v>6430</v>
      </c>
      <c r="Y31" s="30">
        <v>6229</v>
      </c>
      <c r="Z31" s="30">
        <v>6324</v>
      </c>
      <c r="AA31" s="30">
        <v>8459</v>
      </c>
      <c r="AB31" s="30"/>
    </row>
    <row r="32" spans="1:28">
      <c r="A32" s="26" t="s">
        <v>26</v>
      </c>
      <c r="B32" s="31" t="s">
        <v>30</v>
      </c>
      <c r="C32" s="30">
        <v>10670</v>
      </c>
      <c r="D32" s="30">
        <v>10486</v>
      </c>
      <c r="E32" s="30">
        <v>11380</v>
      </c>
      <c r="F32" s="30">
        <v>10587</v>
      </c>
      <c r="G32" s="30">
        <v>11060</v>
      </c>
      <c r="H32" s="30">
        <v>10593</v>
      </c>
      <c r="I32" s="30">
        <v>10114</v>
      </c>
      <c r="J32" s="30">
        <v>9719</v>
      </c>
      <c r="K32" s="30">
        <v>6862</v>
      </c>
      <c r="L32" s="30">
        <v>7128</v>
      </c>
      <c r="M32" s="30">
        <v>7644</v>
      </c>
      <c r="N32" s="30">
        <v>7887</v>
      </c>
      <c r="O32" s="30">
        <v>7472</v>
      </c>
      <c r="P32" s="30">
        <v>8172</v>
      </c>
      <c r="Q32" s="30">
        <v>8335</v>
      </c>
      <c r="R32" s="30">
        <v>8953</v>
      </c>
      <c r="S32" s="30">
        <v>7754</v>
      </c>
      <c r="T32" s="30">
        <v>7344</v>
      </c>
      <c r="U32" s="30">
        <v>7185</v>
      </c>
      <c r="V32" s="30">
        <v>7257</v>
      </c>
      <c r="W32" s="30">
        <v>7474</v>
      </c>
      <c r="X32" s="30">
        <v>7531</v>
      </c>
      <c r="Y32" s="30">
        <v>7246</v>
      </c>
      <c r="Z32" s="30">
        <v>7134</v>
      </c>
      <c r="AA32" s="30">
        <v>6660</v>
      </c>
      <c r="AB32" s="30"/>
    </row>
    <row r="33" spans="1:28">
      <c r="A33" s="26" t="s">
        <v>26</v>
      </c>
      <c r="B33" s="31" t="s">
        <v>31</v>
      </c>
      <c r="C33" s="30">
        <v>8637</v>
      </c>
      <c r="D33" s="30">
        <v>8676</v>
      </c>
      <c r="E33" s="30">
        <v>8875</v>
      </c>
      <c r="F33" s="30">
        <v>8028</v>
      </c>
      <c r="G33" s="30">
        <v>7783</v>
      </c>
      <c r="H33" s="30">
        <v>6207</v>
      </c>
      <c r="I33" s="30">
        <v>6621</v>
      </c>
      <c r="J33" s="30">
        <v>8120</v>
      </c>
      <c r="K33" s="30">
        <v>11480</v>
      </c>
      <c r="L33" s="30">
        <v>13002</v>
      </c>
      <c r="M33" s="30">
        <v>12941</v>
      </c>
      <c r="N33" s="30">
        <v>12750</v>
      </c>
      <c r="O33" s="30">
        <v>12356</v>
      </c>
      <c r="P33" s="30">
        <v>13308</v>
      </c>
      <c r="Q33" s="30">
        <v>13875</v>
      </c>
      <c r="R33" s="30">
        <v>15730</v>
      </c>
      <c r="S33" s="30">
        <v>15188</v>
      </c>
      <c r="T33" s="30">
        <v>14417</v>
      </c>
      <c r="U33" s="30">
        <v>13736</v>
      </c>
      <c r="V33" s="30">
        <v>13148</v>
      </c>
      <c r="W33" s="30">
        <v>13472</v>
      </c>
      <c r="X33" s="30">
        <v>14185</v>
      </c>
      <c r="Y33" s="30">
        <v>13548</v>
      </c>
      <c r="Z33" s="30">
        <v>12631</v>
      </c>
      <c r="AA33" s="30">
        <v>12770</v>
      </c>
      <c r="AB33" s="30"/>
    </row>
    <row r="34" spans="1:28">
      <c r="A34" s="26" t="s">
        <v>26</v>
      </c>
      <c r="B34" s="31" t="s">
        <v>32</v>
      </c>
      <c r="C34" s="30">
        <v>5915</v>
      </c>
      <c r="D34" s="30">
        <v>5931</v>
      </c>
      <c r="E34" s="30">
        <v>5040</v>
      </c>
      <c r="F34" s="30">
        <v>4927</v>
      </c>
      <c r="G34" s="30">
        <v>4001</v>
      </c>
      <c r="H34" s="30">
        <v>3738</v>
      </c>
      <c r="I34" s="30">
        <v>4056</v>
      </c>
      <c r="J34" s="30">
        <v>4258</v>
      </c>
      <c r="K34" s="30">
        <v>5610</v>
      </c>
      <c r="L34" s="30">
        <v>7308</v>
      </c>
      <c r="M34" s="30">
        <v>7773</v>
      </c>
      <c r="N34" s="30">
        <v>7179</v>
      </c>
      <c r="O34" s="30">
        <v>6909</v>
      </c>
      <c r="P34" s="30">
        <v>6828</v>
      </c>
      <c r="Q34" s="30">
        <v>7848</v>
      </c>
      <c r="R34" s="30">
        <v>7894</v>
      </c>
      <c r="S34" s="30">
        <v>8032</v>
      </c>
      <c r="T34" s="30">
        <v>7272</v>
      </c>
      <c r="U34" s="30">
        <v>8313</v>
      </c>
      <c r="V34" s="30">
        <v>7868</v>
      </c>
      <c r="W34" s="30">
        <v>8194</v>
      </c>
      <c r="X34" s="30">
        <v>7584</v>
      </c>
      <c r="Y34" s="30">
        <v>7451</v>
      </c>
      <c r="Z34" s="30">
        <v>7074</v>
      </c>
      <c r="AA34" s="30">
        <v>6944</v>
      </c>
      <c r="AB34" s="30"/>
    </row>
    <row r="35" spans="1:28">
      <c r="A35" s="26" t="s">
        <v>26</v>
      </c>
      <c r="B35" s="31" t="s">
        <v>33</v>
      </c>
      <c r="C35" s="30">
        <v>5234</v>
      </c>
      <c r="D35" s="30">
        <v>6416</v>
      </c>
      <c r="E35" s="30">
        <v>6454</v>
      </c>
      <c r="F35" s="30">
        <v>5986</v>
      </c>
      <c r="G35" s="30">
        <v>4614</v>
      </c>
      <c r="H35" s="30">
        <v>3877</v>
      </c>
      <c r="I35" s="30">
        <v>3841</v>
      </c>
      <c r="J35" s="30">
        <v>2934</v>
      </c>
      <c r="K35" s="30">
        <v>4425</v>
      </c>
      <c r="L35" s="30">
        <v>6338</v>
      </c>
      <c r="M35" s="30">
        <v>7335</v>
      </c>
      <c r="N35" s="30">
        <v>7474</v>
      </c>
      <c r="O35" s="30">
        <v>7664</v>
      </c>
      <c r="P35" s="30">
        <v>7551</v>
      </c>
      <c r="Q35" s="30">
        <v>8648</v>
      </c>
      <c r="R35" s="30">
        <v>9152</v>
      </c>
      <c r="S35" s="30">
        <v>8184</v>
      </c>
      <c r="T35" s="30">
        <v>6611</v>
      </c>
      <c r="U35" s="30">
        <v>6358</v>
      </c>
      <c r="V35" s="30">
        <v>5651</v>
      </c>
      <c r="W35" s="30">
        <v>5202</v>
      </c>
      <c r="X35" s="30">
        <v>4759</v>
      </c>
      <c r="Y35" s="30">
        <v>4630</v>
      </c>
      <c r="Z35" s="30">
        <v>4101</v>
      </c>
      <c r="AA35" s="30">
        <v>4108</v>
      </c>
      <c r="AB35" s="30"/>
    </row>
    <row r="36" spans="1:28">
      <c r="A36" s="26" t="s">
        <v>26</v>
      </c>
      <c r="B36" s="31" t="s">
        <v>34</v>
      </c>
      <c r="C36" s="30">
        <v>4160</v>
      </c>
      <c r="D36" s="30">
        <v>4965</v>
      </c>
      <c r="E36" s="30">
        <v>5682</v>
      </c>
      <c r="F36" s="30">
        <v>4622</v>
      </c>
      <c r="G36" s="30">
        <v>4295</v>
      </c>
      <c r="H36" s="30">
        <v>3776</v>
      </c>
      <c r="I36" s="30">
        <v>3816</v>
      </c>
      <c r="J36" s="30">
        <v>4454</v>
      </c>
      <c r="K36" s="30">
        <v>8089</v>
      </c>
      <c r="L36" s="30">
        <v>8744</v>
      </c>
      <c r="M36" s="30">
        <v>8973</v>
      </c>
      <c r="N36" s="30">
        <v>9973</v>
      </c>
      <c r="O36" s="30">
        <v>10118</v>
      </c>
      <c r="P36" s="30">
        <v>11040</v>
      </c>
      <c r="Q36" s="30">
        <v>10429</v>
      </c>
      <c r="R36" s="30">
        <v>11520</v>
      </c>
      <c r="S36" s="30">
        <v>12553</v>
      </c>
      <c r="T36" s="30">
        <v>12754</v>
      </c>
      <c r="U36" s="30">
        <v>13709</v>
      </c>
      <c r="V36" s="30">
        <v>18600</v>
      </c>
      <c r="W36" s="30">
        <v>18761</v>
      </c>
      <c r="X36" s="30">
        <v>19427</v>
      </c>
      <c r="Y36" s="30">
        <v>19252</v>
      </c>
      <c r="Z36" s="30">
        <v>18864</v>
      </c>
      <c r="AA36" s="30">
        <v>19330</v>
      </c>
      <c r="AB36" s="30"/>
    </row>
    <row r="37" spans="1:28">
      <c r="A37" s="26" t="s">
        <v>26</v>
      </c>
      <c r="B37" s="31" t="s">
        <v>35</v>
      </c>
      <c r="C37" s="30">
        <v>5177</v>
      </c>
      <c r="D37" s="30">
        <v>4033</v>
      </c>
      <c r="E37" s="30">
        <v>3294</v>
      </c>
      <c r="F37" s="30">
        <v>2820</v>
      </c>
      <c r="G37" s="30">
        <v>2833</v>
      </c>
      <c r="H37" s="30">
        <v>2626</v>
      </c>
      <c r="I37" s="30">
        <v>2455</v>
      </c>
      <c r="J37" s="30">
        <v>3376</v>
      </c>
      <c r="K37" s="30">
        <v>4299</v>
      </c>
      <c r="L37" s="30">
        <v>4936</v>
      </c>
      <c r="M37" s="30">
        <v>5710</v>
      </c>
      <c r="N37" s="30">
        <v>5868</v>
      </c>
      <c r="O37" s="30">
        <v>5587</v>
      </c>
      <c r="P37" s="30">
        <v>6114</v>
      </c>
      <c r="Q37" s="30">
        <v>6267</v>
      </c>
      <c r="R37" s="30">
        <v>7497</v>
      </c>
      <c r="S37" s="30">
        <v>8250</v>
      </c>
      <c r="T37" s="30">
        <v>6890</v>
      </c>
      <c r="U37" s="30">
        <v>8290</v>
      </c>
      <c r="V37" s="30">
        <v>11375</v>
      </c>
      <c r="W37" s="30">
        <v>10054</v>
      </c>
      <c r="X37" s="30">
        <v>10939</v>
      </c>
      <c r="Y37" s="30">
        <v>11632</v>
      </c>
      <c r="Z37" s="30">
        <v>11281</v>
      </c>
      <c r="AA37" s="30">
        <v>11651</v>
      </c>
      <c r="AB37" s="30"/>
    </row>
    <row r="38" spans="1:28">
      <c r="A38" s="26" t="s">
        <v>26</v>
      </c>
      <c r="B38" s="31" t="s">
        <v>36</v>
      </c>
      <c r="C38" s="30">
        <v>6537</v>
      </c>
      <c r="D38" s="30">
        <v>5454</v>
      </c>
      <c r="E38" s="30">
        <v>6433</v>
      </c>
      <c r="F38" s="30">
        <v>6395</v>
      </c>
      <c r="G38" s="30">
        <v>4581</v>
      </c>
      <c r="H38" s="30">
        <v>3798</v>
      </c>
      <c r="I38" s="30">
        <v>1685</v>
      </c>
      <c r="J38" s="30">
        <v>1035</v>
      </c>
      <c r="K38" s="30">
        <v>851</v>
      </c>
      <c r="L38" s="30">
        <v>690</v>
      </c>
      <c r="M38" s="30">
        <v>1067</v>
      </c>
      <c r="N38" s="30">
        <v>1262</v>
      </c>
      <c r="O38" s="30">
        <v>1400</v>
      </c>
      <c r="P38" s="30">
        <v>1746</v>
      </c>
      <c r="Q38" s="30">
        <v>2016</v>
      </c>
      <c r="R38" s="30">
        <v>2448</v>
      </c>
      <c r="S38" s="30">
        <v>6959</v>
      </c>
      <c r="T38" s="30">
        <v>5018</v>
      </c>
      <c r="U38" s="30">
        <v>3583</v>
      </c>
      <c r="V38" s="30">
        <v>7807</v>
      </c>
      <c r="W38" s="30">
        <v>3632</v>
      </c>
      <c r="X38" s="30">
        <v>3382</v>
      </c>
      <c r="Y38" s="30">
        <v>3261</v>
      </c>
      <c r="Z38" s="30">
        <v>3742</v>
      </c>
      <c r="AA38" s="30">
        <v>4016</v>
      </c>
      <c r="AB38" s="30"/>
    </row>
    <row r="39" spans="1:28">
      <c r="A39" s="26" t="s">
        <v>26</v>
      </c>
      <c r="B39" s="31" t="s">
        <v>37</v>
      </c>
      <c r="C39" s="30">
        <v>831</v>
      </c>
      <c r="D39" s="30">
        <v>744</v>
      </c>
      <c r="E39" s="30">
        <v>61</v>
      </c>
      <c r="F39" s="30">
        <v>65</v>
      </c>
      <c r="G39" s="30">
        <v>14</v>
      </c>
      <c r="H39" s="30">
        <v>22</v>
      </c>
      <c r="I39" s="30">
        <v>30</v>
      </c>
      <c r="J39" s="30">
        <v>27</v>
      </c>
      <c r="K39" s="30">
        <v>47</v>
      </c>
      <c r="L39" s="30">
        <v>48</v>
      </c>
      <c r="M39" s="30">
        <v>74</v>
      </c>
      <c r="N39" s="30">
        <v>97</v>
      </c>
      <c r="O39" s="30">
        <v>72</v>
      </c>
      <c r="P39" s="30">
        <v>80</v>
      </c>
      <c r="Q39" s="30">
        <v>95</v>
      </c>
      <c r="R39" s="30">
        <v>130</v>
      </c>
      <c r="S39" s="30">
        <v>170</v>
      </c>
      <c r="T39" s="30">
        <v>237</v>
      </c>
      <c r="U39" s="30">
        <v>142</v>
      </c>
      <c r="V39" s="30">
        <v>302</v>
      </c>
      <c r="W39" s="30">
        <v>405</v>
      </c>
      <c r="X39" s="30">
        <v>666</v>
      </c>
      <c r="Y39" s="30">
        <v>517</v>
      </c>
      <c r="Z39" s="30">
        <v>610</v>
      </c>
      <c r="AA39" s="30">
        <v>760</v>
      </c>
      <c r="AB39" s="30"/>
    </row>
    <row r="40" spans="1:28">
      <c r="A40" s="27" t="s">
        <v>26</v>
      </c>
      <c r="B40" s="32" t="s">
        <v>38</v>
      </c>
      <c r="C40" s="23">
        <v>533</v>
      </c>
      <c r="D40" s="23">
        <v>859</v>
      </c>
      <c r="E40" s="23">
        <v>441</v>
      </c>
      <c r="F40" s="23">
        <v>11</v>
      </c>
      <c r="G40" s="23">
        <v>10</v>
      </c>
      <c r="H40" s="23">
        <v>12</v>
      </c>
      <c r="I40" s="23">
        <v>5</v>
      </c>
      <c r="J40" s="23">
        <v>0</v>
      </c>
      <c r="K40" s="23">
        <v>2</v>
      </c>
      <c r="L40" s="23">
        <v>3</v>
      </c>
      <c r="M40" s="23">
        <v>8</v>
      </c>
      <c r="N40" s="23">
        <v>4</v>
      </c>
      <c r="O40" s="23">
        <v>1</v>
      </c>
      <c r="P40" s="23">
        <v>4</v>
      </c>
      <c r="Q40" s="23">
        <v>23</v>
      </c>
      <c r="R40" s="23">
        <v>55</v>
      </c>
      <c r="S40" s="23">
        <v>15</v>
      </c>
      <c r="T40" s="23">
        <v>18</v>
      </c>
      <c r="U40" s="23">
        <v>28</v>
      </c>
      <c r="V40" s="23">
        <v>16</v>
      </c>
      <c r="W40" s="23">
        <v>31</v>
      </c>
      <c r="X40" s="23">
        <v>46</v>
      </c>
      <c r="Y40" s="23">
        <v>203</v>
      </c>
      <c r="Z40" s="23">
        <v>74</v>
      </c>
      <c r="AA40" s="23">
        <v>93</v>
      </c>
      <c r="AB40" s="23"/>
    </row>
    <row r="41" spans="1:28">
      <c r="A41" s="25" t="s">
        <v>41</v>
      </c>
      <c r="B41" s="29" t="s">
        <v>25</v>
      </c>
      <c r="C41" s="28">
        <v>8579</v>
      </c>
      <c r="D41" s="28">
        <v>6776</v>
      </c>
      <c r="E41" s="28">
        <v>6404</v>
      </c>
      <c r="F41" s="28">
        <v>5504</v>
      </c>
      <c r="G41" s="28">
        <v>4458</v>
      </c>
      <c r="H41" s="28">
        <v>3449</v>
      </c>
      <c r="I41" s="28">
        <v>3113</v>
      </c>
      <c r="J41" s="28">
        <v>2248</v>
      </c>
      <c r="K41" s="28">
        <v>2956</v>
      </c>
      <c r="L41" s="28">
        <v>2874</v>
      </c>
      <c r="M41" s="28">
        <v>3888</v>
      </c>
      <c r="N41" s="28">
        <v>3193</v>
      </c>
      <c r="O41" s="28">
        <v>2565</v>
      </c>
      <c r="P41" s="28">
        <v>3020</v>
      </c>
      <c r="Q41" s="28">
        <v>2898</v>
      </c>
      <c r="R41" s="28">
        <v>2964</v>
      </c>
      <c r="S41" s="28">
        <v>2607</v>
      </c>
      <c r="T41" s="28">
        <v>3027</v>
      </c>
      <c r="U41" s="28">
        <v>2993</v>
      </c>
      <c r="V41" s="28">
        <v>3404</v>
      </c>
      <c r="W41" s="28">
        <f>SUM(W42:W53)</f>
        <v>3148</v>
      </c>
      <c r="X41" s="28">
        <f>SUM(X42:X53)</f>
        <v>3391</v>
      </c>
      <c r="Y41" s="28">
        <v>2917</v>
      </c>
      <c r="Z41" s="28">
        <v>3059</v>
      </c>
      <c r="AA41" s="28">
        <f>SUM(AA42:AA53)</f>
        <v>3472</v>
      </c>
      <c r="AB41" s="28"/>
    </row>
    <row r="42" spans="1:28">
      <c r="A42" s="26" t="s">
        <v>26</v>
      </c>
      <c r="B42" s="31" t="s">
        <v>27</v>
      </c>
      <c r="C42" s="30">
        <v>2917</v>
      </c>
      <c r="D42" s="30">
        <v>2407</v>
      </c>
      <c r="E42" s="30">
        <v>1977</v>
      </c>
      <c r="F42" s="30">
        <v>1633</v>
      </c>
      <c r="G42" s="30">
        <v>770</v>
      </c>
      <c r="H42" s="30">
        <v>653</v>
      </c>
      <c r="I42" s="30">
        <v>537</v>
      </c>
      <c r="J42" s="30">
        <v>431</v>
      </c>
      <c r="K42" s="30">
        <v>472</v>
      </c>
      <c r="L42" s="30">
        <v>479</v>
      </c>
      <c r="M42" s="30">
        <v>595</v>
      </c>
      <c r="N42" s="30">
        <v>464</v>
      </c>
      <c r="O42" s="30">
        <v>443</v>
      </c>
      <c r="P42" s="30">
        <v>448</v>
      </c>
      <c r="Q42" s="30">
        <v>497</v>
      </c>
      <c r="R42" s="30">
        <v>551</v>
      </c>
      <c r="S42" s="30">
        <v>327</v>
      </c>
      <c r="T42" s="30">
        <v>416</v>
      </c>
      <c r="U42" s="30">
        <v>444</v>
      </c>
      <c r="V42" s="30">
        <v>459</v>
      </c>
      <c r="W42" s="30">
        <v>440</v>
      </c>
      <c r="X42" s="30">
        <v>513</v>
      </c>
      <c r="Y42" s="30">
        <v>538</v>
      </c>
      <c r="Z42" s="30">
        <v>498</v>
      </c>
      <c r="AA42" s="30">
        <v>780</v>
      </c>
      <c r="AB42" s="30"/>
    </row>
    <row r="43" spans="1:28">
      <c r="A43" s="26" t="s">
        <v>26</v>
      </c>
      <c r="B43" s="31" t="s">
        <v>28</v>
      </c>
      <c r="C43" s="30">
        <v>1212</v>
      </c>
      <c r="D43" s="30">
        <v>1013</v>
      </c>
      <c r="E43" s="30">
        <v>944</v>
      </c>
      <c r="F43" s="30">
        <v>789</v>
      </c>
      <c r="G43" s="30">
        <v>666</v>
      </c>
      <c r="H43" s="30">
        <v>409</v>
      </c>
      <c r="I43" s="30">
        <v>385</v>
      </c>
      <c r="J43" s="30">
        <v>286</v>
      </c>
      <c r="K43" s="30">
        <v>346</v>
      </c>
      <c r="L43" s="30">
        <v>292</v>
      </c>
      <c r="M43" s="30">
        <v>352</v>
      </c>
      <c r="N43" s="30">
        <v>368</v>
      </c>
      <c r="O43" s="30">
        <v>274</v>
      </c>
      <c r="P43" s="30">
        <v>329</v>
      </c>
      <c r="Q43" s="30">
        <v>292</v>
      </c>
      <c r="R43" s="30">
        <v>301</v>
      </c>
      <c r="S43" s="30">
        <v>297</v>
      </c>
      <c r="T43" s="30">
        <v>275</v>
      </c>
      <c r="U43" s="30">
        <v>285</v>
      </c>
      <c r="V43" s="30">
        <v>290</v>
      </c>
      <c r="W43" s="30">
        <v>308</v>
      </c>
      <c r="X43" s="30">
        <v>358</v>
      </c>
      <c r="Y43" s="30">
        <v>197</v>
      </c>
      <c r="Z43" s="30">
        <v>292</v>
      </c>
      <c r="AA43" s="30">
        <v>238</v>
      </c>
      <c r="AB43" s="30"/>
    </row>
    <row r="44" spans="1:28">
      <c r="A44" s="26" t="s">
        <v>26</v>
      </c>
      <c r="B44" s="31" t="s">
        <v>29</v>
      </c>
      <c r="C44" s="30">
        <v>894</v>
      </c>
      <c r="D44" s="30">
        <v>664</v>
      </c>
      <c r="E44" s="30">
        <v>644</v>
      </c>
      <c r="F44" s="30">
        <v>558</v>
      </c>
      <c r="G44" s="30">
        <v>529</v>
      </c>
      <c r="H44" s="30">
        <v>433</v>
      </c>
      <c r="I44" s="30">
        <v>386</v>
      </c>
      <c r="J44" s="30">
        <v>271</v>
      </c>
      <c r="K44" s="30">
        <v>376</v>
      </c>
      <c r="L44" s="30">
        <v>307</v>
      </c>
      <c r="M44" s="30">
        <v>403</v>
      </c>
      <c r="N44" s="30">
        <v>270</v>
      </c>
      <c r="O44" s="30">
        <v>272</v>
      </c>
      <c r="P44" s="30">
        <v>303</v>
      </c>
      <c r="Q44" s="30">
        <v>259</v>
      </c>
      <c r="R44" s="30">
        <v>245</v>
      </c>
      <c r="S44" s="30">
        <v>268</v>
      </c>
      <c r="T44" s="30">
        <v>249</v>
      </c>
      <c r="U44" s="30">
        <v>268</v>
      </c>
      <c r="V44" s="30">
        <v>196</v>
      </c>
      <c r="W44" s="30">
        <v>242</v>
      </c>
      <c r="X44" s="30">
        <v>242</v>
      </c>
      <c r="Y44" s="30">
        <v>239</v>
      </c>
      <c r="Z44" s="30">
        <v>229</v>
      </c>
      <c r="AA44" s="30">
        <v>240</v>
      </c>
      <c r="AB44" s="30"/>
    </row>
    <row r="45" spans="1:28">
      <c r="A45" s="26" t="s">
        <v>26</v>
      </c>
      <c r="B45" s="31" t="s">
        <v>30</v>
      </c>
      <c r="C45" s="30">
        <v>619</v>
      </c>
      <c r="D45" s="30">
        <v>543</v>
      </c>
      <c r="E45" s="30">
        <v>494</v>
      </c>
      <c r="F45" s="30">
        <v>430</v>
      </c>
      <c r="G45" s="30">
        <v>486</v>
      </c>
      <c r="H45" s="30">
        <v>365</v>
      </c>
      <c r="I45" s="30">
        <v>380</v>
      </c>
      <c r="J45" s="30">
        <v>320</v>
      </c>
      <c r="K45" s="30">
        <v>360</v>
      </c>
      <c r="L45" s="30">
        <v>286</v>
      </c>
      <c r="M45" s="30">
        <v>455</v>
      </c>
      <c r="N45" s="30">
        <v>354</v>
      </c>
      <c r="O45" s="30">
        <v>256</v>
      </c>
      <c r="P45" s="30">
        <v>320</v>
      </c>
      <c r="Q45" s="30">
        <v>299</v>
      </c>
      <c r="R45" s="30">
        <v>297</v>
      </c>
      <c r="S45" s="30">
        <v>231</v>
      </c>
      <c r="T45" s="30">
        <v>311</v>
      </c>
      <c r="U45" s="30">
        <v>253</v>
      </c>
      <c r="V45" s="30">
        <v>304</v>
      </c>
      <c r="W45" s="30">
        <v>262</v>
      </c>
      <c r="X45" s="30">
        <v>256</v>
      </c>
      <c r="Y45" s="30">
        <v>214</v>
      </c>
      <c r="Z45" s="30">
        <v>220</v>
      </c>
      <c r="AA45" s="30">
        <v>226</v>
      </c>
      <c r="AB45" s="30"/>
    </row>
    <row r="46" spans="1:28">
      <c r="A46" s="26" t="s">
        <v>26</v>
      </c>
      <c r="B46" s="31" t="s">
        <v>31</v>
      </c>
      <c r="C46" s="30">
        <v>468</v>
      </c>
      <c r="D46" s="30">
        <v>374</v>
      </c>
      <c r="E46" s="30">
        <v>356</v>
      </c>
      <c r="F46" s="30">
        <v>252</v>
      </c>
      <c r="G46" s="30">
        <v>351</v>
      </c>
      <c r="H46" s="30">
        <v>256</v>
      </c>
      <c r="I46" s="30">
        <v>250</v>
      </c>
      <c r="J46" s="30">
        <v>190</v>
      </c>
      <c r="K46" s="30">
        <v>318</v>
      </c>
      <c r="L46" s="30">
        <v>297</v>
      </c>
      <c r="M46" s="30">
        <v>404</v>
      </c>
      <c r="N46" s="30">
        <v>356</v>
      </c>
      <c r="O46" s="30">
        <v>268</v>
      </c>
      <c r="P46" s="30">
        <v>319</v>
      </c>
      <c r="Q46" s="30">
        <v>240</v>
      </c>
      <c r="R46" s="30">
        <v>310</v>
      </c>
      <c r="S46" s="30">
        <v>238</v>
      </c>
      <c r="T46" s="30">
        <v>258</v>
      </c>
      <c r="U46" s="30">
        <v>282</v>
      </c>
      <c r="V46" s="30">
        <v>267</v>
      </c>
      <c r="W46" s="30">
        <v>280</v>
      </c>
      <c r="X46" s="30">
        <v>298</v>
      </c>
      <c r="Y46" s="30">
        <v>247</v>
      </c>
      <c r="Z46" s="30">
        <v>220</v>
      </c>
      <c r="AA46" s="30">
        <v>249</v>
      </c>
      <c r="AB46" s="30"/>
    </row>
    <row r="47" spans="1:28">
      <c r="A47" s="26" t="s">
        <v>26</v>
      </c>
      <c r="B47" s="31" t="s">
        <v>32</v>
      </c>
      <c r="C47" s="30">
        <v>467</v>
      </c>
      <c r="D47" s="30">
        <v>286</v>
      </c>
      <c r="E47" s="30">
        <v>274</v>
      </c>
      <c r="F47" s="30">
        <v>256</v>
      </c>
      <c r="G47" s="30">
        <v>231</v>
      </c>
      <c r="H47" s="30">
        <v>231</v>
      </c>
      <c r="I47" s="30">
        <v>214</v>
      </c>
      <c r="J47" s="30">
        <v>114</v>
      </c>
      <c r="K47" s="30">
        <v>193</v>
      </c>
      <c r="L47" s="30">
        <v>212</v>
      </c>
      <c r="M47" s="30">
        <v>310</v>
      </c>
      <c r="N47" s="30">
        <v>220</v>
      </c>
      <c r="O47" s="30">
        <v>165</v>
      </c>
      <c r="P47" s="30">
        <v>206</v>
      </c>
      <c r="Q47" s="30">
        <v>152</v>
      </c>
      <c r="R47" s="30">
        <v>175</v>
      </c>
      <c r="S47" s="30">
        <v>133</v>
      </c>
      <c r="T47" s="30">
        <v>192</v>
      </c>
      <c r="U47" s="30">
        <v>162</v>
      </c>
      <c r="V47" s="30">
        <v>198</v>
      </c>
      <c r="W47" s="30">
        <v>207</v>
      </c>
      <c r="X47" s="30">
        <v>212</v>
      </c>
      <c r="Y47" s="30">
        <v>166</v>
      </c>
      <c r="Z47" s="30">
        <v>186</v>
      </c>
      <c r="AA47" s="30">
        <v>164</v>
      </c>
      <c r="AB47" s="30"/>
    </row>
    <row r="48" spans="1:28">
      <c r="A48" s="26" t="s">
        <v>26</v>
      </c>
      <c r="B48" s="31" t="s">
        <v>33</v>
      </c>
      <c r="C48" s="30">
        <v>407</v>
      </c>
      <c r="D48" s="30">
        <v>310</v>
      </c>
      <c r="E48" s="30">
        <v>350</v>
      </c>
      <c r="F48" s="30">
        <v>326</v>
      </c>
      <c r="G48" s="30">
        <v>339</v>
      </c>
      <c r="H48" s="30">
        <v>242</v>
      </c>
      <c r="I48" s="30">
        <v>245</v>
      </c>
      <c r="J48" s="30">
        <v>133</v>
      </c>
      <c r="K48" s="30">
        <v>163</v>
      </c>
      <c r="L48" s="30">
        <v>189</v>
      </c>
      <c r="M48" s="30">
        <v>252</v>
      </c>
      <c r="N48" s="30">
        <v>266</v>
      </c>
      <c r="O48" s="30">
        <v>192</v>
      </c>
      <c r="P48" s="30">
        <v>197</v>
      </c>
      <c r="Q48" s="30">
        <v>163</v>
      </c>
      <c r="R48" s="30">
        <v>193</v>
      </c>
      <c r="S48" s="30">
        <v>184</v>
      </c>
      <c r="T48" s="30">
        <v>200</v>
      </c>
      <c r="U48" s="30">
        <v>216</v>
      </c>
      <c r="V48" s="30">
        <v>232</v>
      </c>
      <c r="W48" s="30">
        <v>225</v>
      </c>
      <c r="X48" s="30">
        <v>257</v>
      </c>
      <c r="Y48" s="30">
        <v>163</v>
      </c>
      <c r="Z48" s="30">
        <v>223</v>
      </c>
      <c r="AA48" s="30">
        <v>174</v>
      </c>
      <c r="AB48" s="30"/>
    </row>
    <row r="49" spans="1:28">
      <c r="A49" s="26" t="s">
        <v>26</v>
      </c>
      <c r="B49" s="31" t="s">
        <v>34</v>
      </c>
      <c r="C49" s="30">
        <v>402</v>
      </c>
      <c r="D49" s="30">
        <v>273</v>
      </c>
      <c r="E49" s="30">
        <v>342</v>
      </c>
      <c r="F49" s="30">
        <v>322</v>
      </c>
      <c r="G49" s="30">
        <v>407</v>
      </c>
      <c r="H49" s="30">
        <v>285</v>
      </c>
      <c r="I49" s="30">
        <v>235</v>
      </c>
      <c r="J49" s="30">
        <v>169</v>
      </c>
      <c r="K49" s="30">
        <v>258</v>
      </c>
      <c r="L49" s="30">
        <v>259</v>
      </c>
      <c r="M49" s="30">
        <v>332</v>
      </c>
      <c r="N49" s="30">
        <v>270</v>
      </c>
      <c r="O49" s="30">
        <v>205</v>
      </c>
      <c r="P49" s="30">
        <v>264</v>
      </c>
      <c r="Q49" s="30">
        <v>215</v>
      </c>
      <c r="R49" s="30">
        <v>301</v>
      </c>
      <c r="S49" s="30">
        <v>184</v>
      </c>
      <c r="T49" s="30">
        <v>294</v>
      </c>
      <c r="U49" s="30">
        <v>294</v>
      </c>
      <c r="V49" s="30">
        <v>366</v>
      </c>
      <c r="W49" s="30">
        <v>391</v>
      </c>
      <c r="X49" s="30">
        <v>348</v>
      </c>
      <c r="Y49" s="30">
        <v>386</v>
      </c>
      <c r="Z49" s="30">
        <v>395</v>
      </c>
      <c r="AA49" s="30">
        <v>406</v>
      </c>
      <c r="AB49" s="30"/>
    </row>
    <row r="50" spans="1:28">
      <c r="A50" s="26" t="s">
        <v>26</v>
      </c>
      <c r="B50" s="31" t="s">
        <v>35</v>
      </c>
      <c r="C50" s="30">
        <v>517</v>
      </c>
      <c r="D50" s="30">
        <v>374</v>
      </c>
      <c r="E50" s="30">
        <v>351</v>
      </c>
      <c r="F50" s="30">
        <v>360</v>
      </c>
      <c r="G50" s="30">
        <v>338</v>
      </c>
      <c r="H50" s="30">
        <v>252</v>
      </c>
      <c r="I50" s="30">
        <v>243</v>
      </c>
      <c r="J50" s="30">
        <v>155</v>
      </c>
      <c r="K50" s="30">
        <v>249</v>
      </c>
      <c r="L50" s="30">
        <v>326</v>
      </c>
      <c r="M50" s="30">
        <v>397</v>
      </c>
      <c r="N50" s="30">
        <v>383</v>
      </c>
      <c r="O50" s="30">
        <v>292</v>
      </c>
      <c r="P50" s="30">
        <v>257</v>
      </c>
      <c r="Q50" s="30">
        <v>336</v>
      </c>
      <c r="R50" s="30">
        <v>358</v>
      </c>
      <c r="S50" s="30">
        <v>384</v>
      </c>
      <c r="T50" s="30">
        <v>409</v>
      </c>
      <c r="U50" s="30">
        <v>373</v>
      </c>
      <c r="V50" s="30">
        <v>554</v>
      </c>
      <c r="W50" s="30">
        <v>453</v>
      </c>
      <c r="X50" s="30">
        <v>480</v>
      </c>
      <c r="Y50" s="30">
        <v>429</v>
      </c>
      <c r="Z50" s="30">
        <v>466</v>
      </c>
      <c r="AA50" s="30">
        <v>589</v>
      </c>
      <c r="AB50" s="30"/>
    </row>
    <row r="51" spans="1:28">
      <c r="A51" s="26" t="s">
        <v>26</v>
      </c>
      <c r="B51" s="31" t="s">
        <v>36</v>
      </c>
      <c r="C51" s="30">
        <v>510</v>
      </c>
      <c r="D51" s="30">
        <v>350</v>
      </c>
      <c r="E51" s="30">
        <v>473</v>
      </c>
      <c r="F51" s="30">
        <v>465</v>
      </c>
      <c r="G51" s="30">
        <v>259</v>
      </c>
      <c r="H51" s="30">
        <v>274</v>
      </c>
      <c r="I51" s="30">
        <v>153</v>
      </c>
      <c r="J51" s="30">
        <v>88</v>
      </c>
      <c r="K51" s="30">
        <v>120</v>
      </c>
      <c r="L51" s="30">
        <v>99</v>
      </c>
      <c r="M51" s="30">
        <v>166</v>
      </c>
      <c r="N51" s="30">
        <v>111</v>
      </c>
      <c r="O51" s="30">
        <v>60</v>
      </c>
      <c r="P51" s="30">
        <v>108</v>
      </c>
      <c r="Q51" s="30">
        <v>100</v>
      </c>
      <c r="R51" s="30">
        <v>117</v>
      </c>
      <c r="S51" s="30">
        <v>153</v>
      </c>
      <c r="T51" s="30">
        <v>172</v>
      </c>
      <c r="U51" s="30">
        <v>137</v>
      </c>
      <c r="V51" s="30">
        <v>199</v>
      </c>
      <c r="W51" s="30">
        <v>147</v>
      </c>
      <c r="X51" s="30">
        <v>162</v>
      </c>
      <c r="Y51" s="30">
        <v>167</v>
      </c>
      <c r="Z51" s="30">
        <v>166</v>
      </c>
      <c r="AA51" s="30">
        <v>176</v>
      </c>
      <c r="AB51" s="30"/>
    </row>
    <row r="52" spans="1:28">
      <c r="A52" s="26" t="s">
        <v>26</v>
      </c>
      <c r="B52" s="31" t="s">
        <v>37</v>
      </c>
      <c r="C52" s="30">
        <v>122</v>
      </c>
      <c r="D52" s="30">
        <v>121</v>
      </c>
      <c r="E52" s="30">
        <v>144</v>
      </c>
      <c r="F52" s="30">
        <v>97</v>
      </c>
      <c r="G52" s="30">
        <v>58</v>
      </c>
      <c r="H52" s="30">
        <v>40</v>
      </c>
      <c r="I52" s="30">
        <v>62</v>
      </c>
      <c r="J52" s="30">
        <v>85</v>
      </c>
      <c r="K52" s="30">
        <v>83</v>
      </c>
      <c r="L52" s="30">
        <v>108</v>
      </c>
      <c r="M52" s="30">
        <v>191</v>
      </c>
      <c r="N52" s="30">
        <v>110</v>
      </c>
      <c r="O52" s="30">
        <v>113</v>
      </c>
      <c r="P52" s="30">
        <v>252</v>
      </c>
      <c r="Q52" s="30">
        <v>315</v>
      </c>
      <c r="R52" s="30">
        <v>92</v>
      </c>
      <c r="S52" s="30">
        <v>169</v>
      </c>
      <c r="T52" s="30">
        <v>196</v>
      </c>
      <c r="U52" s="30">
        <v>232</v>
      </c>
      <c r="V52" s="30">
        <v>223</v>
      </c>
      <c r="W52" s="30">
        <v>131</v>
      </c>
      <c r="X52" s="30">
        <v>235</v>
      </c>
      <c r="Y52" s="30">
        <v>139</v>
      </c>
      <c r="Z52" s="30">
        <v>142</v>
      </c>
      <c r="AA52" s="30">
        <v>195</v>
      </c>
      <c r="AB52" s="30"/>
    </row>
    <row r="53" spans="1:28">
      <c r="A53" s="27" t="s">
        <v>26</v>
      </c>
      <c r="B53" s="32" t="s">
        <v>38</v>
      </c>
      <c r="C53" s="23">
        <v>44</v>
      </c>
      <c r="D53" s="23">
        <v>61</v>
      </c>
      <c r="E53" s="23">
        <v>55</v>
      </c>
      <c r="F53" s="23">
        <v>16</v>
      </c>
      <c r="G53" s="23">
        <v>24</v>
      </c>
      <c r="H53" s="23">
        <v>9</v>
      </c>
      <c r="I53" s="23">
        <v>23</v>
      </c>
      <c r="J53" s="23">
        <v>6</v>
      </c>
      <c r="K53" s="23">
        <v>18</v>
      </c>
      <c r="L53" s="23">
        <v>20</v>
      </c>
      <c r="M53" s="23">
        <v>31</v>
      </c>
      <c r="N53" s="23">
        <v>21</v>
      </c>
      <c r="O53" s="23">
        <v>25</v>
      </c>
      <c r="P53" s="23">
        <v>17</v>
      </c>
      <c r="Q53" s="23">
        <v>30</v>
      </c>
      <c r="R53" s="23">
        <v>24</v>
      </c>
      <c r="S53" s="23">
        <v>39</v>
      </c>
      <c r="T53" s="23">
        <v>55</v>
      </c>
      <c r="U53" s="23">
        <v>47</v>
      </c>
      <c r="V53" s="23">
        <v>116</v>
      </c>
      <c r="W53" s="23">
        <v>62</v>
      </c>
      <c r="X53" s="23">
        <v>30</v>
      </c>
      <c r="Y53" s="23">
        <v>32</v>
      </c>
      <c r="Z53" s="23">
        <v>22</v>
      </c>
      <c r="AA53" s="23">
        <v>35</v>
      </c>
      <c r="AB53" s="23"/>
    </row>
  </sheetData>
  <phoneticPr fontId="0" type="noConversion"/>
  <pageMargins left="0.75" right="0.75" top="1" bottom="1" header="0.5" footer="0.5"/>
  <pageSetup paperSize="9" orientation="portrait" verticalDpi="0"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workbookViewId="0">
      <selection activeCell="D9" sqref="D9"/>
    </sheetView>
  </sheetViews>
  <sheetFormatPr defaultRowHeight="12"/>
  <cols>
    <col min="3" max="3" width="16" customWidth="1"/>
    <col min="4" max="4" width="16.7109375" customWidth="1"/>
    <col min="5" max="5" width="13.140625" customWidth="1"/>
  </cols>
  <sheetData>
    <row r="1" spans="1:15">
      <c r="A1" t="s">
        <v>55</v>
      </c>
      <c r="B1" t="s">
        <v>53</v>
      </c>
      <c r="C1" t="s">
        <v>56</v>
      </c>
      <c r="D1" t="s">
        <v>57</v>
      </c>
      <c r="F1" t="s">
        <v>58</v>
      </c>
      <c r="G1" t="s">
        <v>59</v>
      </c>
      <c r="I1" t="s">
        <v>60</v>
      </c>
      <c r="J1" t="s">
        <v>61</v>
      </c>
      <c r="M1" t="s">
        <v>62</v>
      </c>
      <c r="N1" t="s">
        <v>63</v>
      </c>
    </row>
    <row r="2" spans="1:15">
      <c r="A2">
        <v>2009</v>
      </c>
      <c r="B2">
        <v>201</v>
      </c>
      <c r="C2">
        <v>33728</v>
      </c>
      <c r="D2">
        <v>31548</v>
      </c>
      <c r="E2">
        <f>SUM(C2:D2)</f>
        <v>65276</v>
      </c>
      <c r="F2">
        <v>25699</v>
      </c>
      <c r="G2">
        <v>25708</v>
      </c>
      <c r="H2">
        <f>SUM(F2:G2)</f>
        <v>51407</v>
      </c>
      <c r="I2">
        <v>7809</v>
      </c>
      <c r="J2">
        <v>5644</v>
      </c>
      <c r="L2">
        <f>SUM(I2:J2)</f>
        <v>13453</v>
      </c>
      <c r="M2">
        <v>220</v>
      </c>
      <c r="N2">
        <v>196</v>
      </c>
      <c r="O2">
        <f>SUM(M2:N2)</f>
        <v>416</v>
      </c>
    </row>
    <row r="3" spans="1:15">
      <c r="A3">
        <v>2009</v>
      </c>
      <c r="B3">
        <v>202</v>
      </c>
      <c r="C3">
        <v>30613</v>
      </c>
      <c r="D3">
        <v>28730</v>
      </c>
      <c r="E3">
        <f t="shared" ref="E3:E13" si="0">SUM(C3:D3)</f>
        <v>59343</v>
      </c>
      <c r="F3">
        <v>25577</v>
      </c>
      <c r="G3">
        <v>25305</v>
      </c>
      <c r="H3">
        <f t="shared" ref="H3:H13" si="1">SUM(F3:G3)</f>
        <v>50882</v>
      </c>
      <c r="I3">
        <v>4890</v>
      </c>
      <c r="J3">
        <v>3296</v>
      </c>
      <c r="L3">
        <f t="shared" ref="L3:L13" si="2">SUM(I3:J3)</f>
        <v>8186</v>
      </c>
      <c r="M3">
        <v>146</v>
      </c>
      <c r="N3">
        <v>129</v>
      </c>
      <c r="O3">
        <f t="shared" ref="O3:O13" si="3">SUM(M3:N3)</f>
        <v>275</v>
      </c>
    </row>
    <row r="4" spans="1:15">
      <c r="A4">
        <v>2009</v>
      </c>
      <c r="B4">
        <v>203</v>
      </c>
      <c r="C4">
        <v>29769</v>
      </c>
      <c r="D4">
        <v>28467</v>
      </c>
      <c r="E4">
        <f t="shared" si="0"/>
        <v>58236</v>
      </c>
      <c r="F4">
        <v>25258</v>
      </c>
      <c r="G4">
        <v>25619</v>
      </c>
      <c r="H4">
        <f t="shared" si="1"/>
        <v>50877</v>
      </c>
      <c r="I4">
        <v>4355</v>
      </c>
      <c r="J4">
        <v>2755</v>
      </c>
      <c r="L4">
        <f t="shared" si="2"/>
        <v>7110</v>
      </c>
      <c r="M4">
        <v>156</v>
      </c>
      <c r="N4">
        <v>93</v>
      </c>
      <c r="O4">
        <f t="shared" si="3"/>
        <v>249</v>
      </c>
    </row>
    <row r="5" spans="1:15">
      <c r="A5">
        <v>2009</v>
      </c>
      <c r="B5">
        <v>204</v>
      </c>
      <c r="C5">
        <v>28823</v>
      </c>
      <c r="D5">
        <v>27961</v>
      </c>
      <c r="E5">
        <f t="shared" si="0"/>
        <v>56784</v>
      </c>
      <c r="F5">
        <v>24169</v>
      </c>
      <c r="G5">
        <v>24960</v>
      </c>
      <c r="H5">
        <f t="shared" si="1"/>
        <v>49129</v>
      </c>
      <c r="I5">
        <v>4463</v>
      </c>
      <c r="J5">
        <v>2881</v>
      </c>
      <c r="L5">
        <f t="shared" si="2"/>
        <v>7344</v>
      </c>
      <c r="M5">
        <v>191</v>
      </c>
      <c r="N5">
        <v>120</v>
      </c>
      <c r="O5">
        <f t="shared" si="3"/>
        <v>311</v>
      </c>
    </row>
    <row r="6" spans="1:15">
      <c r="A6">
        <v>2009</v>
      </c>
      <c r="B6">
        <v>205</v>
      </c>
      <c r="C6">
        <v>31999</v>
      </c>
      <c r="D6">
        <v>30769</v>
      </c>
      <c r="E6">
        <f t="shared" si="0"/>
        <v>62768</v>
      </c>
      <c r="F6">
        <v>23513</v>
      </c>
      <c r="G6">
        <v>24580</v>
      </c>
      <c r="H6">
        <f t="shared" si="1"/>
        <v>48093</v>
      </c>
      <c r="I6">
        <v>8314</v>
      </c>
      <c r="J6">
        <v>6103</v>
      </c>
      <c r="L6">
        <f t="shared" si="2"/>
        <v>14417</v>
      </c>
      <c r="M6">
        <v>172</v>
      </c>
      <c r="N6">
        <v>86</v>
      </c>
      <c r="O6">
        <f t="shared" si="3"/>
        <v>258</v>
      </c>
    </row>
    <row r="7" spans="1:15">
      <c r="A7">
        <v>2009</v>
      </c>
      <c r="B7">
        <v>206</v>
      </c>
      <c r="C7">
        <v>26374</v>
      </c>
      <c r="D7">
        <v>26933</v>
      </c>
      <c r="E7">
        <f t="shared" si="0"/>
        <v>53307</v>
      </c>
      <c r="F7">
        <v>22234</v>
      </c>
      <c r="G7">
        <v>23609</v>
      </c>
      <c r="H7">
        <f t="shared" si="1"/>
        <v>45843</v>
      </c>
      <c r="I7">
        <v>4037</v>
      </c>
      <c r="J7">
        <v>3235</v>
      </c>
      <c r="L7">
        <f t="shared" si="2"/>
        <v>7272</v>
      </c>
      <c r="M7">
        <v>103</v>
      </c>
      <c r="N7">
        <v>89</v>
      </c>
      <c r="O7">
        <f t="shared" si="3"/>
        <v>192</v>
      </c>
    </row>
    <row r="8" spans="1:15">
      <c r="A8">
        <v>2009</v>
      </c>
      <c r="B8">
        <v>207</v>
      </c>
      <c r="C8">
        <v>24705</v>
      </c>
      <c r="D8">
        <v>26501</v>
      </c>
      <c r="E8">
        <f t="shared" si="0"/>
        <v>51206</v>
      </c>
      <c r="F8">
        <v>21216</v>
      </c>
      <c r="G8">
        <v>23179</v>
      </c>
      <c r="H8">
        <f t="shared" si="1"/>
        <v>44395</v>
      </c>
      <c r="I8">
        <v>3388</v>
      </c>
      <c r="J8">
        <v>3223</v>
      </c>
      <c r="L8">
        <f t="shared" si="2"/>
        <v>6611</v>
      </c>
      <c r="M8">
        <v>101</v>
      </c>
      <c r="N8">
        <v>99</v>
      </c>
      <c r="O8">
        <f t="shared" si="3"/>
        <v>200</v>
      </c>
    </row>
    <row r="9" spans="1:15">
      <c r="A9">
        <v>2009</v>
      </c>
      <c r="B9">
        <v>208</v>
      </c>
      <c r="C9">
        <v>25232</v>
      </c>
      <c r="D9">
        <v>27873</v>
      </c>
      <c r="E9">
        <f t="shared" si="0"/>
        <v>53105</v>
      </c>
      <c r="F9">
        <v>18781</v>
      </c>
      <c r="G9">
        <v>21276</v>
      </c>
      <c r="H9">
        <f t="shared" si="1"/>
        <v>40057</v>
      </c>
      <c r="I9">
        <v>6331</v>
      </c>
      <c r="J9">
        <v>6423</v>
      </c>
      <c r="L9">
        <f t="shared" si="2"/>
        <v>12754</v>
      </c>
      <c r="M9">
        <v>120</v>
      </c>
      <c r="N9">
        <v>174</v>
      </c>
      <c r="O9">
        <f t="shared" si="3"/>
        <v>294</v>
      </c>
    </row>
    <row r="10" spans="1:15">
      <c r="A10">
        <v>2009</v>
      </c>
      <c r="B10">
        <v>209</v>
      </c>
      <c r="C10">
        <v>19405</v>
      </c>
      <c r="D10">
        <v>22721</v>
      </c>
      <c r="E10">
        <f t="shared" si="0"/>
        <v>42126</v>
      </c>
      <c r="F10">
        <v>16086</v>
      </c>
      <c r="G10">
        <v>18741</v>
      </c>
      <c r="H10">
        <f t="shared" si="1"/>
        <v>34827</v>
      </c>
      <c r="I10">
        <v>3195</v>
      </c>
      <c r="J10">
        <v>3695</v>
      </c>
      <c r="L10">
        <f t="shared" si="2"/>
        <v>6890</v>
      </c>
      <c r="M10">
        <v>124</v>
      </c>
      <c r="N10">
        <v>285</v>
      </c>
      <c r="O10">
        <f t="shared" si="3"/>
        <v>409</v>
      </c>
    </row>
    <row r="11" spans="1:15">
      <c r="A11">
        <v>2009</v>
      </c>
      <c r="B11">
        <v>210</v>
      </c>
      <c r="C11">
        <v>16457</v>
      </c>
      <c r="D11">
        <v>19763</v>
      </c>
      <c r="E11">
        <f t="shared" si="0"/>
        <v>36220</v>
      </c>
      <c r="F11">
        <v>14382</v>
      </c>
      <c r="G11">
        <v>16648</v>
      </c>
      <c r="H11">
        <f t="shared" si="1"/>
        <v>31030</v>
      </c>
      <c r="I11">
        <v>2036</v>
      </c>
      <c r="J11">
        <v>2982</v>
      </c>
      <c r="L11">
        <f t="shared" si="2"/>
        <v>5018</v>
      </c>
      <c r="M11">
        <v>39</v>
      </c>
      <c r="N11">
        <v>133</v>
      </c>
      <c r="O11">
        <f t="shared" si="3"/>
        <v>172</v>
      </c>
    </row>
    <row r="12" spans="1:15">
      <c r="A12">
        <v>2009</v>
      </c>
      <c r="B12">
        <v>211</v>
      </c>
      <c r="C12">
        <v>9519</v>
      </c>
      <c r="D12">
        <v>11171</v>
      </c>
      <c r="E12">
        <f t="shared" si="0"/>
        <v>20690</v>
      </c>
      <c r="F12">
        <v>9338</v>
      </c>
      <c r="G12">
        <v>10919</v>
      </c>
      <c r="H12">
        <f t="shared" si="1"/>
        <v>20257</v>
      </c>
      <c r="I12">
        <v>113</v>
      </c>
      <c r="J12">
        <v>124</v>
      </c>
      <c r="L12">
        <f t="shared" si="2"/>
        <v>237</v>
      </c>
      <c r="M12">
        <v>68</v>
      </c>
      <c r="N12">
        <v>128</v>
      </c>
      <c r="O12">
        <f t="shared" si="3"/>
        <v>196</v>
      </c>
    </row>
    <row r="13" spans="1:15">
      <c r="A13">
        <v>2009</v>
      </c>
      <c r="B13">
        <v>212</v>
      </c>
      <c r="C13">
        <v>7801</v>
      </c>
      <c r="D13">
        <v>9448</v>
      </c>
      <c r="E13">
        <f t="shared" si="0"/>
        <v>17249</v>
      </c>
      <c r="F13">
        <v>7778</v>
      </c>
      <c r="G13">
        <v>9398</v>
      </c>
      <c r="H13">
        <f t="shared" si="1"/>
        <v>17176</v>
      </c>
      <c r="I13">
        <v>9</v>
      </c>
      <c r="J13">
        <v>9</v>
      </c>
      <c r="L13">
        <f t="shared" si="2"/>
        <v>18</v>
      </c>
      <c r="M13">
        <v>14</v>
      </c>
      <c r="N13">
        <v>41</v>
      </c>
      <c r="O13">
        <f t="shared" si="3"/>
        <v>55</v>
      </c>
    </row>
    <row r="15" spans="1:15">
      <c r="E15">
        <f>SUM(E2:E14)</f>
        <v>576310</v>
      </c>
      <c r="H15">
        <f>SUM(H2:H14)</f>
        <v>483973</v>
      </c>
      <c r="L15">
        <f>SUM(L2:L14)</f>
        <v>89310</v>
      </c>
      <c r="O15">
        <f>SUM(O2:O14)</f>
        <v>3027</v>
      </c>
    </row>
    <row r="25" spans="1:13">
      <c r="C25" t="s">
        <v>24</v>
      </c>
      <c r="F25" t="s">
        <v>72</v>
      </c>
      <c r="I25" t="s">
        <v>40</v>
      </c>
      <c r="L25" t="s">
        <v>41</v>
      </c>
    </row>
    <row r="26" spans="1:13">
      <c r="A26" t="s">
        <v>12</v>
      </c>
      <c r="B26" s="44">
        <f>SUM(B27:B38)</f>
        <v>590211</v>
      </c>
      <c r="C26" t="s">
        <v>73</v>
      </c>
      <c r="D26" t="s">
        <v>74</v>
      </c>
      <c r="E26" s="44">
        <f>SUM(E27:E38)</f>
        <v>487330</v>
      </c>
      <c r="F26" t="s">
        <v>73</v>
      </c>
      <c r="G26" t="s">
        <v>74</v>
      </c>
      <c r="H26" s="44">
        <f>SUM(H27:H38)</f>
        <v>99477</v>
      </c>
      <c r="I26" t="s">
        <v>73</v>
      </c>
      <c r="J26" t="s">
        <v>74</v>
      </c>
      <c r="K26" s="44">
        <f>SUM(K27:K38)</f>
        <v>3404</v>
      </c>
      <c r="L26" t="s">
        <v>73</v>
      </c>
      <c r="M26" t="s">
        <v>74</v>
      </c>
    </row>
    <row r="27" spans="1:13">
      <c r="A27">
        <v>201</v>
      </c>
      <c r="B27" s="44">
        <f>SUM(C27:D27)</f>
        <v>67071</v>
      </c>
      <c r="C27">
        <v>32316</v>
      </c>
      <c r="D27">
        <v>34755</v>
      </c>
      <c r="E27" s="44">
        <f>SUM(F27:G27)</f>
        <v>53588</v>
      </c>
      <c r="F27">
        <v>26781</v>
      </c>
      <c r="G27">
        <v>26807</v>
      </c>
      <c r="H27" s="44">
        <f>SUM(I27:J27)</f>
        <v>13024</v>
      </c>
      <c r="I27">
        <v>5320</v>
      </c>
      <c r="J27">
        <v>7704</v>
      </c>
      <c r="K27" s="44">
        <f>SUM(L27:M27)</f>
        <v>459</v>
      </c>
      <c r="L27">
        <v>215</v>
      </c>
      <c r="M27">
        <v>244</v>
      </c>
    </row>
    <row r="28" spans="1:13">
      <c r="A28">
        <v>202</v>
      </c>
      <c r="B28" s="44">
        <f t="shared" ref="B28:B38" si="4">SUM(C28:D28)</f>
        <v>58397</v>
      </c>
      <c r="C28">
        <v>28504</v>
      </c>
      <c r="D28">
        <v>29893</v>
      </c>
      <c r="E28" s="44">
        <f t="shared" ref="E28:E38" si="5">SUM(F28:G28)</f>
        <v>50204</v>
      </c>
      <c r="F28">
        <v>25288</v>
      </c>
      <c r="G28">
        <v>24916</v>
      </c>
      <c r="H28" s="44">
        <f t="shared" ref="H28:H38" si="6">SUM(I28:J28)</f>
        <v>7903</v>
      </c>
      <c r="I28">
        <v>3102</v>
      </c>
      <c r="J28">
        <v>4801</v>
      </c>
      <c r="K28" s="44">
        <f t="shared" ref="K28:K38" si="7">SUM(L28:M28)</f>
        <v>290</v>
      </c>
      <c r="L28">
        <v>114</v>
      </c>
      <c r="M28">
        <v>176</v>
      </c>
    </row>
    <row r="29" spans="1:13">
      <c r="A29">
        <v>203</v>
      </c>
      <c r="B29" s="44">
        <f t="shared" si="4"/>
        <v>56230</v>
      </c>
      <c r="C29">
        <v>27291</v>
      </c>
      <c r="D29">
        <v>28939</v>
      </c>
      <c r="E29" s="44">
        <f t="shared" si="5"/>
        <v>49508</v>
      </c>
      <c r="F29">
        <v>24841</v>
      </c>
      <c r="G29">
        <v>24667</v>
      </c>
      <c r="H29" s="44">
        <f t="shared" si="6"/>
        <v>6526</v>
      </c>
      <c r="I29">
        <v>2367</v>
      </c>
      <c r="J29">
        <v>4159</v>
      </c>
      <c r="K29" s="44">
        <f t="shared" si="7"/>
        <v>196</v>
      </c>
      <c r="L29">
        <v>83</v>
      </c>
      <c r="M29">
        <v>113</v>
      </c>
    </row>
    <row r="30" spans="1:13">
      <c r="A30">
        <v>204</v>
      </c>
      <c r="B30" s="44">
        <f t="shared" si="4"/>
        <v>58364</v>
      </c>
      <c r="C30">
        <v>28523</v>
      </c>
      <c r="D30">
        <v>29841</v>
      </c>
      <c r="E30" s="44">
        <f t="shared" si="5"/>
        <v>50803</v>
      </c>
      <c r="F30">
        <v>25542</v>
      </c>
      <c r="G30">
        <v>25261</v>
      </c>
      <c r="H30" s="44">
        <f t="shared" si="6"/>
        <v>7257</v>
      </c>
      <c r="I30">
        <v>2900</v>
      </c>
      <c r="J30">
        <v>4357</v>
      </c>
      <c r="K30" s="44">
        <f t="shared" si="7"/>
        <v>304</v>
      </c>
      <c r="L30">
        <v>81</v>
      </c>
      <c r="M30">
        <v>223</v>
      </c>
    </row>
    <row r="31" spans="1:13">
      <c r="A31">
        <v>205</v>
      </c>
      <c r="B31" s="44">
        <f t="shared" si="4"/>
        <v>62755</v>
      </c>
      <c r="C31">
        <v>30476</v>
      </c>
      <c r="D31">
        <v>32279</v>
      </c>
      <c r="E31" s="44">
        <f t="shared" si="5"/>
        <v>49340</v>
      </c>
      <c r="F31">
        <v>25035</v>
      </c>
      <c r="G31">
        <v>24305</v>
      </c>
      <c r="H31" s="44">
        <f t="shared" si="6"/>
        <v>13148</v>
      </c>
      <c r="I31">
        <v>5334</v>
      </c>
      <c r="J31">
        <v>7814</v>
      </c>
      <c r="K31" s="44">
        <f t="shared" si="7"/>
        <v>267</v>
      </c>
      <c r="L31">
        <v>107</v>
      </c>
      <c r="M31">
        <v>160</v>
      </c>
    </row>
    <row r="32" spans="1:13">
      <c r="A32">
        <v>206</v>
      </c>
      <c r="B32" s="44">
        <f t="shared" si="4"/>
        <v>55533</v>
      </c>
      <c r="C32">
        <v>27873</v>
      </c>
      <c r="D32">
        <v>27660</v>
      </c>
      <c r="E32" s="44">
        <f t="shared" si="5"/>
        <v>47467</v>
      </c>
      <c r="F32">
        <v>24194</v>
      </c>
      <c r="G32">
        <v>23273</v>
      </c>
      <c r="H32" s="44">
        <f t="shared" si="6"/>
        <v>7868</v>
      </c>
      <c r="I32">
        <v>3595</v>
      </c>
      <c r="J32">
        <v>4273</v>
      </c>
      <c r="K32" s="44">
        <f t="shared" si="7"/>
        <v>198</v>
      </c>
      <c r="L32">
        <v>84</v>
      </c>
      <c r="M32">
        <v>114</v>
      </c>
    </row>
    <row r="33" spans="1:13">
      <c r="A33">
        <v>207</v>
      </c>
      <c r="B33" s="44">
        <f t="shared" si="4"/>
        <v>50454</v>
      </c>
      <c r="C33">
        <v>26157</v>
      </c>
      <c r="D33">
        <v>24297</v>
      </c>
      <c r="E33" s="44">
        <f t="shared" si="5"/>
        <v>44571</v>
      </c>
      <c r="F33">
        <v>23232</v>
      </c>
      <c r="G33">
        <v>21339</v>
      </c>
      <c r="H33" s="44">
        <f t="shared" si="6"/>
        <v>5651</v>
      </c>
      <c r="I33">
        <v>2789</v>
      </c>
      <c r="J33">
        <v>2862</v>
      </c>
      <c r="K33" s="44">
        <f t="shared" si="7"/>
        <v>232</v>
      </c>
      <c r="L33">
        <v>136</v>
      </c>
      <c r="M33">
        <v>96</v>
      </c>
    </row>
    <row r="34" spans="1:13">
      <c r="A34">
        <v>208</v>
      </c>
      <c r="B34" s="44">
        <f t="shared" si="4"/>
        <v>60596</v>
      </c>
      <c r="C34">
        <v>31428</v>
      </c>
      <c r="D34">
        <v>29168</v>
      </c>
      <c r="E34" s="44">
        <f t="shared" si="5"/>
        <v>41630</v>
      </c>
      <c r="F34">
        <v>21716</v>
      </c>
      <c r="G34">
        <v>19914</v>
      </c>
      <c r="H34" s="44">
        <f t="shared" si="6"/>
        <v>18600</v>
      </c>
      <c r="I34">
        <v>9464</v>
      </c>
      <c r="J34">
        <v>9136</v>
      </c>
      <c r="K34" s="44">
        <f t="shared" si="7"/>
        <v>366</v>
      </c>
      <c r="L34">
        <v>248</v>
      </c>
      <c r="M34">
        <v>118</v>
      </c>
    </row>
    <row r="35" spans="1:13">
      <c r="A35">
        <v>209</v>
      </c>
      <c r="B35" s="44">
        <f t="shared" si="4"/>
        <v>44241</v>
      </c>
      <c r="C35">
        <v>23648</v>
      </c>
      <c r="D35">
        <v>20593</v>
      </c>
      <c r="E35" s="44">
        <f t="shared" si="5"/>
        <v>32312</v>
      </c>
      <c r="F35">
        <v>17022</v>
      </c>
      <c r="G35">
        <v>15290</v>
      </c>
      <c r="H35" s="44">
        <f t="shared" si="6"/>
        <v>11375</v>
      </c>
      <c r="I35">
        <v>6231</v>
      </c>
      <c r="J35">
        <v>5144</v>
      </c>
      <c r="K35" s="44">
        <f t="shared" si="7"/>
        <v>554</v>
      </c>
      <c r="L35">
        <v>395</v>
      </c>
      <c r="M35">
        <v>159</v>
      </c>
    </row>
    <row r="36" spans="1:13">
      <c r="A36">
        <v>210</v>
      </c>
      <c r="B36" s="44">
        <f t="shared" si="4"/>
        <v>36194</v>
      </c>
      <c r="C36">
        <v>19703</v>
      </c>
      <c r="D36">
        <v>16491</v>
      </c>
      <c r="E36" s="44">
        <f t="shared" si="5"/>
        <v>28188</v>
      </c>
      <c r="F36">
        <v>15041</v>
      </c>
      <c r="G36">
        <v>13147</v>
      </c>
      <c r="H36" s="44">
        <f t="shared" si="6"/>
        <v>7807</v>
      </c>
      <c r="I36">
        <v>4515</v>
      </c>
      <c r="J36">
        <v>3292</v>
      </c>
      <c r="K36" s="44">
        <f t="shared" si="7"/>
        <v>199</v>
      </c>
      <c r="L36">
        <v>147</v>
      </c>
      <c r="M36">
        <v>52</v>
      </c>
    </row>
    <row r="37" spans="1:13">
      <c r="A37">
        <v>211</v>
      </c>
      <c r="B37" s="44">
        <f t="shared" si="4"/>
        <v>20057</v>
      </c>
      <c r="C37">
        <v>10790</v>
      </c>
      <c r="D37">
        <v>9267</v>
      </c>
      <c r="E37" s="44">
        <f t="shared" si="5"/>
        <v>19532</v>
      </c>
      <c r="F37">
        <v>10492</v>
      </c>
      <c r="G37">
        <v>9040</v>
      </c>
      <c r="H37" s="44">
        <f t="shared" si="6"/>
        <v>302</v>
      </c>
      <c r="I37">
        <v>150</v>
      </c>
      <c r="J37">
        <v>152</v>
      </c>
      <c r="K37" s="44">
        <f t="shared" si="7"/>
        <v>223</v>
      </c>
      <c r="L37">
        <v>148</v>
      </c>
      <c r="M37">
        <v>75</v>
      </c>
    </row>
    <row r="38" spans="1:13">
      <c r="A38">
        <v>212</v>
      </c>
      <c r="B38" s="44">
        <f t="shared" si="4"/>
        <v>20319</v>
      </c>
      <c r="C38">
        <v>11002</v>
      </c>
      <c r="D38">
        <v>9317</v>
      </c>
      <c r="E38" s="44">
        <f t="shared" si="5"/>
        <v>20187</v>
      </c>
      <c r="F38">
        <v>10913</v>
      </c>
      <c r="G38">
        <v>9274</v>
      </c>
      <c r="H38" s="44">
        <f t="shared" si="6"/>
        <v>16</v>
      </c>
      <c r="I38">
        <v>10</v>
      </c>
      <c r="J38">
        <v>6</v>
      </c>
      <c r="K38" s="44">
        <f t="shared" si="7"/>
        <v>116</v>
      </c>
      <c r="L38">
        <v>79</v>
      </c>
      <c r="M38">
        <v>37</v>
      </c>
    </row>
    <row r="39" spans="1:13">
      <c r="B39">
        <v>487330</v>
      </c>
    </row>
    <row r="40" spans="1:13">
      <c r="B40">
        <v>53588</v>
      </c>
    </row>
    <row r="41" spans="1:13">
      <c r="B41">
        <v>50204</v>
      </c>
    </row>
    <row r="42" spans="1:13">
      <c r="B42">
        <v>49508</v>
      </c>
    </row>
    <row r="43" spans="1:13">
      <c r="B43">
        <v>50803</v>
      </c>
    </row>
    <row r="44" spans="1:13">
      <c r="B44">
        <v>49340</v>
      </c>
    </row>
    <row r="45" spans="1:13">
      <c r="B45">
        <v>47467</v>
      </c>
    </row>
    <row r="46" spans="1:13">
      <c r="B46">
        <v>44571</v>
      </c>
    </row>
    <row r="47" spans="1:13">
      <c r="B47">
        <v>41630</v>
      </c>
    </row>
    <row r="48" spans="1:13">
      <c r="B48">
        <v>32312</v>
      </c>
    </row>
    <row r="49" spans="2:2">
      <c r="B49">
        <v>28188</v>
      </c>
    </row>
    <row r="50" spans="2:2">
      <c r="B50">
        <v>19532</v>
      </c>
    </row>
    <row r="51" spans="2:2">
      <c r="B51">
        <v>20187</v>
      </c>
    </row>
    <row r="52" spans="2:2">
      <c r="B52">
        <v>99477</v>
      </c>
    </row>
    <row r="53" spans="2:2">
      <c r="B53">
        <v>13024</v>
      </c>
    </row>
    <row r="54" spans="2:2">
      <c r="B54">
        <v>7903</v>
      </c>
    </row>
    <row r="55" spans="2:2">
      <c r="B55">
        <v>6526</v>
      </c>
    </row>
    <row r="56" spans="2:2">
      <c r="B56">
        <v>7257</v>
      </c>
    </row>
    <row r="57" spans="2:2">
      <c r="B57">
        <v>13148</v>
      </c>
    </row>
    <row r="58" spans="2:2">
      <c r="B58">
        <v>7868</v>
      </c>
    </row>
    <row r="59" spans="2:2">
      <c r="B59">
        <v>5651</v>
      </c>
    </row>
    <row r="60" spans="2:2">
      <c r="B60">
        <v>18600</v>
      </c>
    </row>
    <row r="61" spans="2:2">
      <c r="B61">
        <v>11375</v>
      </c>
    </row>
    <row r="62" spans="2:2">
      <c r="B62">
        <v>7807</v>
      </c>
    </row>
    <row r="63" spans="2:2">
      <c r="B63">
        <v>302</v>
      </c>
    </row>
    <row r="64" spans="2:2">
      <c r="B64">
        <v>16</v>
      </c>
    </row>
    <row r="65" spans="2:2">
      <c r="B65">
        <v>3404</v>
      </c>
    </row>
    <row r="66" spans="2:2">
      <c r="B66">
        <v>459</v>
      </c>
    </row>
    <row r="67" spans="2:2">
      <c r="B67">
        <v>290</v>
      </c>
    </row>
    <row r="68" spans="2:2">
      <c r="B68">
        <v>196</v>
      </c>
    </row>
    <row r="69" spans="2:2">
      <c r="B69">
        <v>304</v>
      </c>
    </row>
    <row r="70" spans="2:2">
      <c r="B70">
        <v>267</v>
      </c>
    </row>
    <row r="71" spans="2:2">
      <c r="B71">
        <v>198</v>
      </c>
    </row>
    <row r="72" spans="2:2">
      <c r="B72">
        <v>232</v>
      </c>
    </row>
    <row r="73" spans="2:2">
      <c r="B73">
        <v>366</v>
      </c>
    </row>
    <row r="74" spans="2:2">
      <c r="B74">
        <v>554</v>
      </c>
    </row>
    <row r="75" spans="2:2">
      <c r="B75">
        <v>199</v>
      </c>
    </row>
    <row r="76" spans="2:2">
      <c r="B76">
        <v>223</v>
      </c>
    </row>
    <row r="77" spans="2:2">
      <c r="B77">
        <v>116</v>
      </c>
    </row>
  </sheetData>
  <phoneticPr fontId="13" type="noConversion"/>
  <pageMargins left="0.75" right="0.75" top="1" bottom="1" header="0.5" footer="0.5"/>
  <pageSetup paperSize="9"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
  <sheetData/>
  <phoneticPr fontId="0" type="noConversion"/>
  <pageMargins left="0.75" right="0.75" top="1" bottom="1" header="0.5" footer="0.5"/>
  <pageSetup paperSize="9" orientation="portrait"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vt:lpstr>
      <vt:lpstr>Copy</vt:lpstr>
      <vt:lpstr>enrolment</vt:lpstr>
      <vt:lpstr>Sheet2</vt:lpstr>
      <vt:lpstr>Instructions</vt:lpstr>
      <vt:lpstr>Table!Print_Area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2013-02-26T14:34:32Z</cp:lastPrinted>
  <dcterms:created xsi:type="dcterms:W3CDTF">2002-05-28T04:53:41Z</dcterms:created>
  <dcterms:modified xsi:type="dcterms:W3CDTF">2017-06-29T11:43:38Z</dcterms:modified>
</cp:coreProperties>
</file>